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8835" tabRatio="869"/>
  </bookViews>
  <sheets>
    <sheet name="2011-2013 для печати" sheetId="37" r:id="rId1"/>
    <sheet name="Лист1" sheetId="36" r:id="rId2"/>
  </sheets>
  <definedNames>
    <definedName name="_xlnm.Print_Titles" localSheetId="0">'2011-2013 для печати'!$11:$15</definedName>
  </definedNames>
  <calcPr calcId="125725"/>
</workbook>
</file>

<file path=xl/calcChain.xml><?xml version="1.0" encoding="utf-8"?>
<calcChain xmlns="http://schemas.openxmlformats.org/spreadsheetml/2006/main">
  <c r="Y17" i="37"/>
  <c r="Y84"/>
  <c r="Y114" s="1"/>
  <c r="Q84"/>
  <c r="I84"/>
  <c r="I17"/>
  <c r="Q17"/>
  <c r="Q114" s="1"/>
  <c r="V98"/>
  <c r="AC98"/>
  <c r="E98" s="1"/>
  <c r="O95"/>
  <c r="W84"/>
  <c r="O84"/>
  <c r="W69"/>
  <c r="O69"/>
  <c r="F113"/>
  <c r="M113" s="1"/>
  <c r="E113" s="1"/>
  <c r="G99"/>
  <c r="G95" s="1"/>
  <c r="G111"/>
  <c r="G105" s="1"/>
  <c r="F105" s="1"/>
  <c r="M105" s="1"/>
  <c r="M100"/>
  <c r="E100" s="1"/>
  <c r="F101"/>
  <c r="M101" s="1"/>
  <c r="E101" s="1"/>
  <c r="F99"/>
  <c r="M99" s="1"/>
  <c r="E99" s="1"/>
  <c r="G84"/>
  <c r="L79"/>
  <c r="K79"/>
  <c r="J79"/>
  <c r="I79"/>
  <c r="H79"/>
  <c r="L74"/>
  <c r="K74"/>
  <c r="J74"/>
  <c r="I74"/>
  <c r="H74"/>
  <c r="G69"/>
  <c r="F69" s="1"/>
  <c r="F79"/>
  <c r="F74"/>
  <c r="F17"/>
  <c r="Y105"/>
  <c r="Y95"/>
  <c r="Y70"/>
  <c r="Y61"/>
  <c r="Y47"/>
  <c r="Y18"/>
  <c r="W95"/>
  <c r="V112"/>
  <c r="AC112" s="1"/>
  <c r="N112"/>
  <c r="U112" s="1"/>
  <c r="F112"/>
  <c r="M112" s="1"/>
  <c r="V111"/>
  <c r="AC111" s="1"/>
  <c r="N111"/>
  <c r="U111" s="1"/>
  <c r="F111"/>
  <c r="M111" s="1"/>
  <c r="V110"/>
  <c r="AC110" s="1"/>
  <c r="N110"/>
  <c r="U110" s="1"/>
  <c r="F110"/>
  <c r="M110" s="1"/>
  <c r="V109"/>
  <c r="AC109" s="1"/>
  <c r="N109"/>
  <c r="U109" s="1"/>
  <c r="F109"/>
  <c r="M109" s="1"/>
  <c r="V108"/>
  <c r="AC108" s="1"/>
  <c r="N108"/>
  <c r="U108" s="1"/>
  <c r="F108"/>
  <c r="M108" s="1"/>
  <c r="V107"/>
  <c r="AC107" s="1"/>
  <c r="N107"/>
  <c r="U107" s="1"/>
  <c r="F107"/>
  <c r="M107" s="1"/>
  <c r="V106"/>
  <c r="AC106" s="1"/>
  <c r="N106"/>
  <c r="U106" s="1"/>
  <c r="F106"/>
  <c r="M106" s="1"/>
  <c r="E106" s="1"/>
  <c r="AB105"/>
  <c r="AA105"/>
  <c r="Z105"/>
  <c r="X105"/>
  <c r="W105"/>
  <c r="T105"/>
  <c r="S105"/>
  <c r="R105"/>
  <c r="Q105"/>
  <c r="P105"/>
  <c r="O105"/>
  <c r="O114" s="1"/>
  <c r="N114" s="1"/>
  <c r="U114" s="1"/>
  <c r="L105"/>
  <c r="K105"/>
  <c r="J105"/>
  <c r="I105"/>
  <c r="H105"/>
  <c r="V104"/>
  <c r="AC104" s="1"/>
  <c r="N104"/>
  <c r="U104" s="1"/>
  <c r="F104"/>
  <c r="M104" s="1"/>
  <c r="V103"/>
  <c r="AC103" s="1"/>
  <c r="N103"/>
  <c r="U103" s="1"/>
  <c r="F103"/>
  <c r="M103" s="1"/>
  <c r="V102"/>
  <c r="AC102" s="1"/>
  <c r="N102"/>
  <c r="U102" s="1"/>
  <c r="F102"/>
  <c r="M102" s="1"/>
  <c r="V97"/>
  <c r="AC97" s="1"/>
  <c r="N97"/>
  <c r="U97" s="1"/>
  <c r="F97"/>
  <c r="M97" s="1"/>
  <c r="E97" s="1"/>
  <c r="V96"/>
  <c r="AC96" s="1"/>
  <c r="N96"/>
  <c r="U96" s="1"/>
  <c r="F96"/>
  <c r="M96" s="1"/>
  <c r="AB95"/>
  <c r="AA95"/>
  <c r="Z95"/>
  <c r="X95"/>
  <c r="V95"/>
  <c r="T95"/>
  <c r="S95"/>
  <c r="R95"/>
  <c r="Q95"/>
  <c r="P95"/>
  <c r="N95"/>
  <c r="L95"/>
  <c r="K95"/>
  <c r="J95"/>
  <c r="I95"/>
  <c r="H95"/>
  <c r="V94"/>
  <c r="AC94" s="1"/>
  <c r="N94"/>
  <c r="U94" s="1"/>
  <c r="F94"/>
  <c r="M94" s="1"/>
  <c r="V93"/>
  <c r="AC93" s="1"/>
  <c r="N93"/>
  <c r="U93" s="1"/>
  <c r="F93"/>
  <c r="M93" s="1"/>
  <c r="V92"/>
  <c r="AC92" s="1"/>
  <c r="N92"/>
  <c r="U92" s="1"/>
  <c r="F92"/>
  <c r="M92" s="1"/>
  <c r="E92" s="1"/>
  <c r="V91"/>
  <c r="AC91" s="1"/>
  <c r="N91"/>
  <c r="U91" s="1"/>
  <c r="F91"/>
  <c r="M91" s="1"/>
  <c r="V90"/>
  <c r="AC90" s="1"/>
  <c r="N90"/>
  <c r="U90" s="1"/>
  <c r="F90"/>
  <c r="M90" s="1"/>
  <c r="V89"/>
  <c r="AC89" s="1"/>
  <c r="N89"/>
  <c r="U89" s="1"/>
  <c r="F89"/>
  <c r="M89" s="1"/>
  <c r="V88"/>
  <c r="AC88" s="1"/>
  <c r="N88"/>
  <c r="U88" s="1"/>
  <c r="F88"/>
  <c r="M88" s="1"/>
  <c r="E88" s="1"/>
  <c r="V87"/>
  <c r="AC87" s="1"/>
  <c r="N87"/>
  <c r="U87" s="1"/>
  <c r="F87"/>
  <c r="M87" s="1"/>
  <c r="V86"/>
  <c r="AC86" s="1"/>
  <c r="N86"/>
  <c r="U86" s="1"/>
  <c r="F86"/>
  <c r="M86" s="1"/>
  <c r="V85"/>
  <c r="AC85" s="1"/>
  <c r="N85"/>
  <c r="U85" s="1"/>
  <c r="F85"/>
  <c r="M85" s="1"/>
  <c r="AB84"/>
  <c r="AA84"/>
  <c r="Z84"/>
  <c r="X84"/>
  <c r="V84"/>
  <c r="T84"/>
  <c r="S84"/>
  <c r="R84"/>
  <c r="N84"/>
  <c r="L84"/>
  <c r="K84"/>
  <c r="J84"/>
  <c r="H84"/>
  <c r="V83"/>
  <c r="AC83"/>
  <c r="N83"/>
  <c r="U83"/>
  <c r="F83"/>
  <c r="M83"/>
  <c r="V82"/>
  <c r="AC82"/>
  <c r="N82"/>
  <c r="U82"/>
  <c r="F82"/>
  <c r="M82"/>
  <c r="V81"/>
  <c r="AC81"/>
  <c r="N81"/>
  <c r="U81"/>
  <c r="F81"/>
  <c r="M81"/>
  <c r="V80"/>
  <c r="AC80"/>
  <c r="N80"/>
  <c r="U80"/>
  <c r="F80"/>
  <c r="M80"/>
  <c r="V78"/>
  <c r="AC78"/>
  <c r="N78"/>
  <c r="U78"/>
  <c r="F78"/>
  <c r="M78"/>
  <c r="V77"/>
  <c r="AC77"/>
  <c r="N77"/>
  <c r="U77"/>
  <c r="F77"/>
  <c r="M77"/>
  <c r="V76"/>
  <c r="AC76"/>
  <c r="N76"/>
  <c r="U76"/>
  <c r="F76"/>
  <c r="M76"/>
  <c r="V75"/>
  <c r="AC75"/>
  <c r="N75"/>
  <c r="U75"/>
  <c r="F75"/>
  <c r="M75"/>
  <c r="V73"/>
  <c r="AC73"/>
  <c r="N73"/>
  <c r="U73" s="1"/>
  <c r="F73"/>
  <c r="M73" s="1"/>
  <c r="E73" s="1"/>
  <c r="V72"/>
  <c r="AC72" s="1"/>
  <c r="N72"/>
  <c r="U72" s="1"/>
  <c r="F72"/>
  <c r="M72"/>
  <c r="V71"/>
  <c r="AC71"/>
  <c r="N71"/>
  <c r="U71" s="1"/>
  <c r="F71"/>
  <c r="M71" s="1"/>
  <c r="E71" s="1"/>
  <c r="AB70"/>
  <c r="AA70"/>
  <c r="Z70"/>
  <c r="X70"/>
  <c r="T70"/>
  <c r="S70"/>
  <c r="R70"/>
  <c r="Q70"/>
  <c r="P70"/>
  <c r="L70"/>
  <c r="K70"/>
  <c r="J70"/>
  <c r="J69" s="1"/>
  <c r="I70"/>
  <c r="H70"/>
  <c r="F70" s="1"/>
  <c r="V68"/>
  <c r="AC68" s="1"/>
  <c r="N68"/>
  <c r="U68" s="1"/>
  <c r="F68"/>
  <c r="M68" s="1"/>
  <c r="E68" s="1"/>
  <c r="V67"/>
  <c r="AC67" s="1"/>
  <c r="N67"/>
  <c r="U67" s="1"/>
  <c r="F67"/>
  <c r="M67" s="1"/>
  <c r="V66"/>
  <c r="AC66" s="1"/>
  <c r="N66"/>
  <c r="U66" s="1"/>
  <c r="F66"/>
  <c r="M66" s="1"/>
  <c r="V65"/>
  <c r="AC65" s="1"/>
  <c r="N65"/>
  <c r="U65" s="1"/>
  <c r="F65"/>
  <c r="M65" s="1"/>
  <c r="V64"/>
  <c r="AC64" s="1"/>
  <c r="N64"/>
  <c r="U64" s="1"/>
  <c r="F64"/>
  <c r="M64" s="1"/>
  <c r="E64" s="1"/>
  <c r="V63"/>
  <c r="AC63" s="1"/>
  <c r="N63"/>
  <c r="U63" s="1"/>
  <c r="F63"/>
  <c r="M63" s="1"/>
  <c r="V62"/>
  <c r="AC62" s="1"/>
  <c r="N62"/>
  <c r="U62" s="1"/>
  <c r="F62"/>
  <c r="M62" s="1"/>
  <c r="AB61"/>
  <c r="AA61"/>
  <c r="Z61"/>
  <c r="X61"/>
  <c r="T61"/>
  <c r="S61"/>
  <c r="R61"/>
  <c r="Q61"/>
  <c r="P61"/>
  <c r="L61"/>
  <c r="K61"/>
  <c r="J61"/>
  <c r="I61"/>
  <c r="H61"/>
  <c r="V60"/>
  <c r="AC60" s="1"/>
  <c r="N60"/>
  <c r="U60" s="1"/>
  <c r="F60"/>
  <c r="M60" s="1"/>
  <c r="V59"/>
  <c r="AC59" s="1"/>
  <c r="N59"/>
  <c r="U59" s="1"/>
  <c r="F59"/>
  <c r="M59" s="1"/>
  <c r="E59" s="1"/>
  <c r="V58"/>
  <c r="AC58" s="1"/>
  <c r="N58"/>
  <c r="U58" s="1"/>
  <c r="F58"/>
  <c r="M58" s="1"/>
  <c r="V57"/>
  <c r="AC57" s="1"/>
  <c r="N57"/>
  <c r="U57" s="1"/>
  <c r="F57"/>
  <c r="M57" s="1"/>
  <c r="V56"/>
  <c r="AC56" s="1"/>
  <c r="N56"/>
  <c r="U56" s="1"/>
  <c r="F56"/>
  <c r="M56" s="1"/>
  <c r="V55"/>
  <c r="AC55" s="1"/>
  <c r="N55"/>
  <c r="U55" s="1"/>
  <c r="F55"/>
  <c r="M55" s="1"/>
  <c r="E55" s="1"/>
  <c r="V54"/>
  <c r="AC54" s="1"/>
  <c r="N54"/>
  <c r="U54" s="1"/>
  <c r="F54"/>
  <c r="M54" s="1"/>
  <c r="V53"/>
  <c r="AC53" s="1"/>
  <c r="N53"/>
  <c r="U53" s="1"/>
  <c r="F53"/>
  <c r="M53" s="1"/>
  <c r="E53" s="1"/>
  <c r="V52"/>
  <c r="AC52" s="1"/>
  <c r="N52"/>
  <c r="U52" s="1"/>
  <c r="F52"/>
  <c r="M52" s="1"/>
  <c r="V51"/>
  <c r="AC51" s="1"/>
  <c r="N51"/>
  <c r="U51" s="1"/>
  <c r="F51"/>
  <c r="M51" s="1"/>
  <c r="E51" s="1"/>
  <c r="V50"/>
  <c r="AC50" s="1"/>
  <c r="N50"/>
  <c r="U50" s="1"/>
  <c r="F50"/>
  <c r="M50" s="1"/>
  <c r="V49"/>
  <c r="AC49" s="1"/>
  <c r="N49"/>
  <c r="U49" s="1"/>
  <c r="F49"/>
  <c r="M49" s="1"/>
  <c r="E49" s="1"/>
  <c r="V48"/>
  <c r="AC48" s="1"/>
  <c r="N48"/>
  <c r="U48" s="1"/>
  <c r="F48"/>
  <c r="M48" s="1"/>
  <c r="AB47"/>
  <c r="AA47"/>
  <c r="Z47"/>
  <c r="X47"/>
  <c r="V47"/>
  <c r="T47"/>
  <c r="S47"/>
  <c r="R47"/>
  <c r="Q47"/>
  <c r="P47"/>
  <c r="L47"/>
  <c r="K47"/>
  <c r="H47"/>
  <c r="V46"/>
  <c r="AC46"/>
  <c r="N46"/>
  <c r="U46"/>
  <c r="F46"/>
  <c r="M46"/>
  <c r="E46" s="1"/>
  <c r="V45"/>
  <c r="AC45"/>
  <c r="N45"/>
  <c r="U45"/>
  <c r="F45"/>
  <c r="M45"/>
  <c r="E45" s="1"/>
  <c r="V44"/>
  <c r="AC44"/>
  <c r="N44"/>
  <c r="U44"/>
  <c r="F44"/>
  <c r="M44"/>
  <c r="E44" s="1"/>
  <c r="V43"/>
  <c r="AC43"/>
  <c r="N43"/>
  <c r="U43"/>
  <c r="F43"/>
  <c r="M43"/>
  <c r="E43" s="1"/>
  <c r="V42"/>
  <c r="AC42"/>
  <c r="N42"/>
  <c r="U42"/>
  <c r="F42"/>
  <c r="M42"/>
  <c r="E42" s="1"/>
  <c r="V41"/>
  <c r="AC41"/>
  <c r="N41"/>
  <c r="U41"/>
  <c r="F41"/>
  <c r="M41"/>
  <c r="E41" s="1"/>
  <c r="V40"/>
  <c r="AC40"/>
  <c r="N40"/>
  <c r="U40"/>
  <c r="F40"/>
  <c r="M40"/>
  <c r="E40" s="1"/>
  <c r="V39"/>
  <c r="AC39"/>
  <c r="N39"/>
  <c r="U39"/>
  <c r="F39"/>
  <c r="M39"/>
  <c r="E39" s="1"/>
  <c r="V38"/>
  <c r="AC38"/>
  <c r="N38"/>
  <c r="U38"/>
  <c r="F38"/>
  <c r="M38"/>
  <c r="E38" s="1"/>
  <c r="V37"/>
  <c r="AC37"/>
  <c r="N37"/>
  <c r="U37"/>
  <c r="F37"/>
  <c r="M37"/>
  <c r="E37" s="1"/>
  <c r="V36"/>
  <c r="AC36"/>
  <c r="N36"/>
  <c r="U36"/>
  <c r="F36"/>
  <c r="M36"/>
  <c r="E36" s="1"/>
  <c r="V35"/>
  <c r="AC35"/>
  <c r="N35"/>
  <c r="U35"/>
  <c r="F35"/>
  <c r="M35"/>
  <c r="E35" s="1"/>
  <c r="V34"/>
  <c r="AC34"/>
  <c r="N34"/>
  <c r="U34"/>
  <c r="F34"/>
  <c r="M34"/>
  <c r="E34" s="1"/>
  <c r="V33"/>
  <c r="AC33"/>
  <c r="N33"/>
  <c r="U33"/>
  <c r="F33"/>
  <c r="M33"/>
  <c r="E33" s="1"/>
  <c r="V32"/>
  <c r="AC32"/>
  <c r="N32"/>
  <c r="U32"/>
  <c r="F32"/>
  <c r="M32"/>
  <c r="E32" s="1"/>
  <c r="V31"/>
  <c r="AC31"/>
  <c r="N31"/>
  <c r="U31"/>
  <c r="F31"/>
  <c r="M31"/>
  <c r="E31" s="1"/>
  <c r="V30"/>
  <c r="AC30"/>
  <c r="N30"/>
  <c r="U30"/>
  <c r="F30"/>
  <c r="M30"/>
  <c r="E30" s="1"/>
  <c r="V29"/>
  <c r="AC29"/>
  <c r="N29"/>
  <c r="U29"/>
  <c r="F29"/>
  <c r="M29"/>
  <c r="E29" s="1"/>
  <c r="V28"/>
  <c r="AC28"/>
  <c r="N28"/>
  <c r="U28"/>
  <c r="F28"/>
  <c r="M28"/>
  <c r="E28" s="1"/>
  <c r="V27"/>
  <c r="AC27"/>
  <c r="N27"/>
  <c r="U27"/>
  <c r="F27"/>
  <c r="M27"/>
  <c r="E27" s="1"/>
  <c r="V26"/>
  <c r="AC26"/>
  <c r="N26"/>
  <c r="U26"/>
  <c r="F26"/>
  <c r="M26"/>
  <c r="E26" s="1"/>
  <c r="V25"/>
  <c r="AC25"/>
  <c r="N25"/>
  <c r="U25"/>
  <c r="F25"/>
  <c r="M25"/>
  <c r="E25" s="1"/>
  <c r="V24"/>
  <c r="AC24"/>
  <c r="N24"/>
  <c r="U24"/>
  <c r="F24"/>
  <c r="M24"/>
  <c r="E24" s="1"/>
  <c r="V23"/>
  <c r="AC23"/>
  <c r="N23"/>
  <c r="U23"/>
  <c r="F23"/>
  <c r="M23"/>
  <c r="E23" s="1"/>
  <c r="V22"/>
  <c r="AC22"/>
  <c r="N22"/>
  <c r="U22"/>
  <c r="F22"/>
  <c r="M22"/>
  <c r="E22" s="1"/>
  <c r="V21"/>
  <c r="AC21"/>
  <c r="N21"/>
  <c r="U21"/>
  <c r="F21"/>
  <c r="M21"/>
  <c r="E21" s="1"/>
  <c r="V20"/>
  <c r="AC20"/>
  <c r="N20"/>
  <c r="U20"/>
  <c r="F20"/>
  <c r="M20"/>
  <c r="E20" s="1"/>
  <c r="V19"/>
  <c r="AC19"/>
  <c r="N19"/>
  <c r="U19"/>
  <c r="F19"/>
  <c r="M19"/>
  <c r="E19" s="1"/>
  <c r="AB18"/>
  <c r="AA18"/>
  <c r="Z18"/>
  <c r="X18"/>
  <c r="V18" s="1"/>
  <c r="AC18" s="1"/>
  <c r="T18"/>
  <c r="S18"/>
  <c r="R18"/>
  <c r="Q18"/>
  <c r="P18"/>
  <c r="L18"/>
  <c r="L17" s="1"/>
  <c r="L114" s="1"/>
  <c r="K18"/>
  <c r="K17" s="1"/>
  <c r="K114" s="1"/>
  <c r="J18"/>
  <c r="J17" s="1"/>
  <c r="M17" s="1"/>
  <c r="I18"/>
  <c r="H18"/>
  <c r="H17" s="1"/>
  <c r="U17"/>
  <c r="E76"/>
  <c r="E77"/>
  <c r="E78"/>
  <c r="E75"/>
  <c r="M79"/>
  <c r="I69"/>
  <c r="H69"/>
  <c r="L69"/>
  <c r="K69"/>
  <c r="N70"/>
  <c r="U70" s="1"/>
  <c r="U84"/>
  <c r="AC84"/>
  <c r="N47"/>
  <c r="U47" s="1"/>
  <c r="N18"/>
  <c r="V61"/>
  <c r="AC61" s="1"/>
  <c r="V105"/>
  <c r="AC105" s="1"/>
  <c r="V70"/>
  <c r="AC70" s="1"/>
  <c r="F18"/>
  <c r="M18" s="1"/>
  <c r="F61"/>
  <c r="M61"/>
  <c r="N79"/>
  <c r="U79"/>
  <c r="E83"/>
  <c r="N61"/>
  <c r="U61" s="1"/>
  <c r="V79"/>
  <c r="AC79" s="1"/>
  <c r="AC95"/>
  <c r="F84"/>
  <c r="V17"/>
  <c r="F47"/>
  <c r="M47" s="1"/>
  <c r="AC47"/>
  <c r="N17"/>
  <c r="N74"/>
  <c r="E80"/>
  <c r="N105"/>
  <c r="U105" s="1"/>
  <c r="E81"/>
  <c r="E82"/>
  <c r="V69"/>
  <c r="AC69" s="1"/>
  <c r="M84"/>
  <c r="E84" s="1"/>
  <c r="U95"/>
  <c r="V74"/>
  <c r="AC74" s="1"/>
  <c r="N69"/>
  <c r="U69" s="1"/>
  <c r="AC17"/>
  <c r="M69" l="1"/>
  <c r="E47"/>
  <c r="U18"/>
  <c r="E18" s="1"/>
  <c r="H114"/>
  <c r="M70"/>
  <c r="E91"/>
  <c r="E96"/>
  <c r="E104"/>
  <c r="M74"/>
  <c r="E74" s="1"/>
  <c r="I114"/>
  <c r="E61"/>
  <c r="E79"/>
  <c r="E72"/>
  <c r="G114"/>
  <c r="F95"/>
  <c r="M95" s="1"/>
  <c r="E95" s="1"/>
  <c r="E105"/>
  <c r="E110"/>
  <c r="W114"/>
  <c r="V114" s="1"/>
  <c r="AC114" s="1"/>
  <c r="E50"/>
  <c r="E54"/>
  <c r="E58"/>
  <c r="E65"/>
  <c r="E70"/>
  <c r="E85"/>
  <c r="E89"/>
  <c r="E93"/>
  <c r="E102"/>
  <c r="E107"/>
  <c r="E111"/>
  <c r="E62"/>
  <c r="E66"/>
  <c r="E86"/>
  <c r="E90"/>
  <c r="E94"/>
  <c r="E103"/>
  <c r="E108"/>
  <c r="E112"/>
  <c r="E17"/>
  <c r="M114"/>
  <c r="E69"/>
  <c r="E48"/>
  <c r="E52"/>
  <c r="E56"/>
  <c r="E60"/>
  <c r="E63"/>
  <c r="E67"/>
  <c r="E87"/>
  <c r="E109"/>
  <c r="E57"/>
  <c r="F114"/>
  <c r="J114"/>
  <c r="E114" l="1"/>
</calcChain>
</file>

<file path=xl/sharedStrings.xml><?xml version="1.0" encoding="utf-8"?>
<sst xmlns="http://schemas.openxmlformats.org/spreadsheetml/2006/main" count="121" uniqueCount="76">
  <si>
    <t>№</t>
  </si>
  <si>
    <t>всего</t>
  </si>
  <si>
    <t>Мероприятия ВЦП</t>
  </si>
  <si>
    <t>Общий объем финансирования, тыс. руб.</t>
  </si>
  <si>
    <t>МБ</t>
  </si>
  <si>
    <t>БДО</t>
  </si>
  <si>
    <t>БПО</t>
  </si>
  <si>
    <t>Задача 1.Обеспечение условий для развития на территоррии муниципального образования физической культуры и массового спорта</t>
  </si>
  <si>
    <t>(5+8+9+10+11)</t>
  </si>
  <si>
    <t>Итого финансирования 2010 год</t>
  </si>
  <si>
    <t>Объем финансирования, тыс. руб.                                                                                                                                                                                                2012 год</t>
  </si>
  <si>
    <t>Аппарат Управления</t>
  </si>
  <si>
    <t>Централизованная бухгалтерия</t>
  </si>
  <si>
    <t>5.1</t>
  </si>
  <si>
    <t>5.2</t>
  </si>
  <si>
    <t>8.1</t>
  </si>
  <si>
    <t>5</t>
  </si>
  <si>
    <t>4</t>
  </si>
  <si>
    <t>3</t>
  </si>
  <si>
    <t>2</t>
  </si>
  <si>
    <t>1</t>
  </si>
  <si>
    <t>Задача 6. Оснащение основными средствами учреждений, подведомтсвенных Управлению</t>
  </si>
  <si>
    <t>Задача 7. Поддержание эксплуатационной надежности зданий и сооружений</t>
  </si>
  <si>
    <t>Задача 8. Улучшение эксплуатации надежности зданий и сооружений</t>
  </si>
  <si>
    <t>8</t>
  </si>
  <si>
    <t>7</t>
  </si>
  <si>
    <t xml:space="preserve"> Задача 4. Организация и проведение выездных спортивно-массовых мероприятий</t>
  </si>
  <si>
    <t>Задача 3. Организация предоставления дополнительного образования детей в области физической культуры и спорта</t>
  </si>
  <si>
    <t>Задача 2. Организация проведения официальных физкультурно-оздоровительных и спортивно-массовых мероприятий на территории муниципального образования город Норильск</t>
  </si>
  <si>
    <t>Задача 5. Выполнение функций органами местного самоуправления</t>
  </si>
  <si>
    <t>ЦЕЛЬ: Повышение роли физической культуры и спорта в формировании здорового образа населения, создание условий для развития спорта высших достижений на территории МО г.Норильск</t>
  </si>
  <si>
    <t>Объем финансирования, тыс. руб.                                                                                                                                                                                                2013 год</t>
  </si>
  <si>
    <t>Объем финансирования, тыс. руб.                                                                                                                                                                                                2014 год</t>
  </si>
  <si>
    <t>Направления и объемы финансирования Программы на 2012-2014гг</t>
  </si>
  <si>
    <t>Доп ФК</t>
  </si>
  <si>
    <t>КОСГУ</t>
  </si>
  <si>
    <t>Учреждения дополнительного образования</t>
  </si>
  <si>
    <t>Спортивные учреждения</t>
  </si>
  <si>
    <t>Хозяйственная группа</t>
  </si>
  <si>
    <t>310/971</t>
  </si>
  <si>
    <t>5.3</t>
  </si>
  <si>
    <t>225/943</t>
  </si>
  <si>
    <t>225/944</t>
  </si>
  <si>
    <t>6.1</t>
  </si>
  <si>
    <t>6.2</t>
  </si>
  <si>
    <t>6.3</t>
  </si>
  <si>
    <t>6.4</t>
  </si>
  <si>
    <t>6.5</t>
  </si>
  <si>
    <t>8.2</t>
  </si>
  <si>
    <t>Субсидии на погашение кредиторской задолженности в рамках капитального ремонта объектов муниципальной собственности</t>
  </si>
  <si>
    <t>ВСЕГО по программе ВЦП</t>
  </si>
  <si>
    <t>9</t>
  </si>
  <si>
    <t>Субсидия на осуществление текущей деятальности</t>
  </si>
  <si>
    <t>0,,0</t>
  </si>
  <si>
    <t>КБ</t>
  </si>
  <si>
    <t>ФБ</t>
  </si>
  <si>
    <t>привлеченные средст-ва</t>
  </si>
  <si>
    <r>
      <t>Платные</t>
    </r>
    <r>
      <rPr>
        <sz val="8"/>
        <rFont val="Times New Roman"/>
        <family val="1"/>
        <charset val="204"/>
      </rPr>
      <t>*</t>
    </r>
  </si>
  <si>
    <t>Погашение кредиторской задолженности в рамках текущего ремонта объектов муниципальной собственности</t>
  </si>
  <si>
    <t>8.3</t>
  </si>
  <si>
    <t>8.4</t>
  </si>
  <si>
    <t>8.5</t>
  </si>
  <si>
    <r>
      <t>Платные-Справочно</t>
    </r>
    <r>
      <rPr>
        <sz val="8"/>
        <rFont val="Times New Roman"/>
        <family val="1"/>
        <charset val="204"/>
      </rPr>
      <t>*</t>
    </r>
  </si>
  <si>
    <t>7.1</t>
  </si>
  <si>
    <t>7.2</t>
  </si>
  <si>
    <t>7.3</t>
  </si>
  <si>
    <t>7.4</t>
  </si>
  <si>
    <t>7.5.</t>
  </si>
  <si>
    <t xml:space="preserve">Приложение </t>
  </si>
  <si>
    <t>к постановлению Администрации города Норильска</t>
  </si>
  <si>
    <t>Приложение  2</t>
  </si>
  <si>
    <t xml:space="preserve">Норильска от 30.12.2011 № 596                 </t>
  </si>
  <si>
    <t xml:space="preserve">к ведомственной целевой программе "Развитие физической культуры и </t>
  </si>
  <si>
    <t xml:space="preserve">на 2012-2014 годы", утвержденной постановлением Администрации города                                                                                                                     </t>
  </si>
  <si>
    <t xml:space="preserve">спорта на территории муниципального образования город Норильск </t>
  </si>
  <si>
    <t>от 06.03.2013 № 77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</si>
</sst>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0"/>
    <numFmt numFmtId="166" formatCode="#,##0.0"/>
  </numFmts>
  <fonts count="18"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 Cyr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9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0" fillId="0" borderId="0" xfId="0" applyNumberFormat="1"/>
    <xf numFmtId="4" fontId="0" fillId="0" borderId="0" xfId="0" applyNumberFormat="1"/>
    <xf numFmtId="0" fontId="1" fillId="0" borderId="1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0" xfId="0" applyFont="1"/>
    <xf numFmtId="4" fontId="3" fillId="2" borderId="7" xfId="0" applyNumberFormat="1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4" fontId="3" fillId="2" borderId="9" xfId="0" applyNumberFormat="1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4" fontId="3" fillId="2" borderId="11" xfId="0" applyNumberFormat="1" applyFont="1" applyFill="1" applyBorder="1" applyAlignment="1">
      <alignment horizontal="center" wrapText="1"/>
    </xf>
    <xf numFmtId="4" fontId="3" fillId="2" borderId="12" xfId="0" applyNumberFormat="1" applyFont="1" applyFill="1" applyBorder="1" applyAlignment="1">
      <alignment horizontal="center" wrapText="1"/>
    </xf>
    <xf numFmtId="4" fontId="3" fillId="2" borderId="13" xfId="0" applyNumberFormat="1" applyFont="1" applyFill="1" applyBorder="1" applyAlignment="1">
      <alignment horizontal="center" wrapText="1"/>
    </xf>
    <xf numFmtId="4" fontId="3" fillId="2" borderId="14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4" fontId="3" fillId="2" borderId="15" xfId="0" applyNumberFormat="1" applyFont="1" applyFill="1" applyBorder="1" applyAlignment="1">
      <alignment horizontal="center" wrapText="1"/>
    </xf>
    <xf numFmtId="4" fontId="3" fillId="2" borderId="16" xfId="0" applyNumberFormat="1" applyFont="1" applyFill="1" applyBorder="1" applyAlignment="1">
      <alignment horizontal="center" wrapText="1"/>
    </xf>
    <xf numFmtId="0" fontId="13" fillId="0" borderId="0" xfId="0" applyFont="1"/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wrapText="1"/>
    </xf>
    <xf numFmtId="4" fontId="13" fillId="2" borderId="0" xfId="0" applyNumberFormat="1" applyFont="1" applyFill="1" applyBorder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8" fillId="0" borderId="0" xfId="0" applyFont="1"/>
    <xf numFmtId="4" fontId="8" fillId="2" borderId="0" xfId="0" applyNumberFormat="1" applyFont="1" applyFill="1" applyBorder="1" applyAlignment="1">
      <alignment horizontal="center" wrapText="1"/>
    </xf>
    <xf numFmtId="0" fontId="3" fillId="0" borderId="0" xfId="0" applyFont="1"/>
    <xf numFmtId="0" fontId="3" fillId="0" borderId="7" xfId="0" applyFont="1" applyBorder="1" applyAlignment="1">
      <alignment horizontal="center" wrapText="1"/>
    </xf>
    <xf numFmtId="0" fontId="5" fillId="0" borderId="7" xfId="0" applyFont="1" applyBorder="1" applyAlignment="1">
      <alignment wrapText="1"/>
    </xf>
    <xf numFmtId="4" fontId="17" fillId="0" borderId="0" xfId="0" applyNumberFormat="1" applyFont="1"/>
    <xf numFmtId="0" fontId="17" fillId="0" borderId="0" xfId="0" applyFont="1"/>
    <xf numFmtId="0" fontId="1" fillId="0" borderId="0" xfId="0" applyFont="1" applyBorder="1" applyAlignment="1">
      <alignment horizontal="center" wrapText="1"/>
    </xf>
    <xf numFmtId="0" fontId="16" fillId="0" borderId="0" xfId="0" applyFont="1" applyAlignment="1">
      <alignment wrapText="1"/>
    </xf>
    <xf numFmtId="0" fontId="1" fillId="0" borderId="20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3" fontId="1" fillId="2" borderId="22" xfId="0" applyNumberFormat="1" applyFont="1" applyFill="1" applyBorder="1" applyAlignment="1">
      <alignment horizontal="center" wrapText="1"/>
    </xf>
    <xf numFmtId="3" fontId="1" fillId="2" borderId="23" xfId="0" applyNumberFormat="1" applyFont="1" applyFill="1" applyBorder="1" applyAlignment="1">
      <alignment horizontal="center" wrapText="1"/>
    </xf>
    <xf numFmtId="3" fontId="1" fillId="2" borderId="24" xfId="0" applyNumberFormat="1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4" fontId="4" fillId="2" borderId="26" xfId="0" applyNumberFormat="1" applyFont="1" applyFill="1" applyBorder="1" applyAlignment="1">
      <alignment horizontal="center" wrapText="1"/>
    </xf>
    <xf numFmtId="4" fontId="4" fillId="2" borderId="27" xfId="0" applyNumberFormat="1" applyFont="1" applyFill="1" applyBorder="1" applyAlignment="1">
      <alignment horizontal="center" wrapText="1"/>
    </xf>
    <xf numFmtId="4" fontId="4" fillId="2" borderId="19" xfId="0" applyNumberFormat="1" applyFont="1" applyFill="1" applyBorder="1" applyAlignment="1">
      <alignment horizontal="center" wrapText="1"/>
    </xf>
    <xf numFmtId="3" fontId="3" fillId="0" borderId="6" xfId="0" applyNumberFormat="1" applyFont="1" applyFill="1" applyBorder="1" applyAlignment="1">
      <alignment horizontal="center" wrapText="1"/>
    </xf>
    <xf numFmtId="4" fontId="4" fillId="2" borderId="11" xfId="0" applyNumberFormat="1" applyFont="1" applyFill="1" applyBorder="1" applyAlignment="1">
      <alignment horizontal="center" wrapText="1"/>
    </xf>
    <xf numFmtId="4" fontId="4" fillId="2" borderId="7" xfId="0" applyNumberFormat="1" applyFont="1" applyFill="1" applyBorder="1" applyAlignment="1">
      <alignment horizontal="center" wrapText="1"/>
    </xf>
    <xf numFmtId="4" fontId="4" fillId="2" borderId="12" xfId="0" applyNumberFormat="1" applyFont="1" applyFill="1" applyBorder="1" applyAlignment="1">
      <alignment horizontal="center" wrapText="1"/>
    </xf>
    <xf numFmtId="165" fontId="3" fillId="0" borderId="6" xfId="0" applyNumberFormat="1" applyFont="1" applyFill="1" applyBorder="1" applyAlignment="1">
      <alignment horizontal="center" wrapText="1"/>
    </xf>
    <xf numFmtId="0" fontId="1" fillId="0" borderId="28" xfId="0" applyFont="1" applyBorder="1" applyAlignment="1">
      <alignment horizontal="left" wrapText="1"/>
    </xf>
    <xf numFmtId="0" fontId="1" fillId="0" borderId="29" xfId="0" applyFont="1" applyBorder="1" applyAlignment="1">
      <alignment horizontal="left" wrapText="1"/>
    </xf>
    <xf numFmtId="0" fontId="1" fillId="0" borderId="22" xfId="0" applyFont="1" applyBorder="1" applyAlignment="1">
      <alignment horizontal="left" wrapText="1"/>
    </xf>
    <xf numFmtId="0" fontId="1" fillId="0" borderId="23" xfId="0" applyFont="1" applyBorder="1" applyAlignment="1">
      <alignment horizontal="left" wrapText="1"/>
    </xf>
    <xf numFmtId="0" fontId="1" fillId="0" borderId="30" xfId="0" applyFont="1" applyBorder="1" applyAlignment="1">
      <alignment horizontal="left" wrapText="1"/>
    </xf>
    <xf numFmtId="0" fontId="4" fillId="0" borderId="31" xfId="0" applyFont="1" applyFill="1" applyBorder="1" applyAlignment="1">
      <alignment horizontal="left" wrapText="1"/>
    </xf>
    <xf numFmtId="0" fontId="4" fillId="0" borderId="22" xfId="0" applyFont="1" applyFill="1" applyBorder="1" applyAlignment="1">
      <alignment horizontal="left" wrapText="1"/>
    </xf>
    <xf numFmtId="0" fontId="1" fillId="0" borderId="20" xfId="0" applyFont="1" applyBorder="1" applyAlignment="1">
      <alignment horizontal="left" wrapText="1"/>
    </xf>
    <xf numFmtId="0" fontId="1" fillId="0" borderId="32" xfId="0" applyFont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4" fillId="0" borderId="29" xfId="0" applyFont="1" applyFill="1" applyBorder="1" applyAlignment="1">
      <alignment horizontal="left" wrapText="1"/>
    </xf>
    <xf numFmtId="4" fontId="4" fillId="2" borderId="34" xfId="0" applyNumberFormat="1" applyFont="1" applyFill="1" applyBorder="1" applyAlignment="1">
      <alignment horizontal="center" wrapText="1"/>
    </xf>
    <xf numFmtId="4" fontId="4" fillId="2" borderId="35" xfId="0" applyNumberFormat="1" applyFont="1" applyFill="1" applyBorder="1" applyAlignment="1">
      <alignment horizontal="center" wrapText="1"/>
    </xf>
    <xf numFmtId="4" fontId="4" fillId="2" borderId="36" xfId="0" applyNumberFormat="1" applyFont="1" applyFill="1" applyBorder="1" applyAlignment="1">
      <alignment horizontal="center" wrapText="1"/>
    </xf>
    <xf numFmtId="0" fontId="3" fillId="0" borderId="37" xfId="0" applyFont="1" applyFill="1" applyBorder="1" applyAlignment="1">
      <alignment horizontal="left" wrapText="1"/>
    </xf>
    <xf numFmtId="0" fontId="4" fillId="0" borderId="2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9" fillId="0" borderId="38" xfId="0" applyFont="1" applyBorder="1" applyAlignment="1">
      <alignment horizontal="left" wrapText="1"/>
    </xf>
    <xf numFmtId="4" fontId="3" fillId="2" borderId="27" xfId="0" applyNumberFormat="1" applyFont="1" applyFill="1" applyBorder="1" applyAlignment="1">
      <alignment horizontal="center" wrapText="1"/>
    </xf>
    <xf numFmtId="4" fontId="3" fillId="2" borderId="19" xfId="0" applyNumberFormat="1" applyFont="1" applyFill="1" applyBorder="1" applyAlignment="1">
      <alignment horizontal="center" wrapText="1"/>
    </xf>
    <xf numFmtId="4" fontId="4" fillId="2" borderId="33" xfId="0" applyNumberFormat="1" applyFont="1" applyFill="1" applyBorder="1" applyAlignment="1">
      <alignment horizontal="center" wrapText="1"/>
    </xf>
    <xf numFmtId="0" fontId="9" fillId="0" borderId="37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4" fontId="9" fillId="2" borderId="0" xfId="0" applyNumberFormat="1" applyFont="1" applyFill="1" applyBorder="1" applyAlignment="1">
      <alignment horizontal="center" wrapText="1"/>
    </xf>
    <xf numFmtId="4" fontId="3" fillId="2" borderId="34" xfId="0" applyNumberFormat="1" applyFont="1" applyFill="1" applyBorder="1" applyAlignment="1">
      <alignment horizontal="center" wrapText="1"/>
    </xf>
    <xf numFmtId="4" fontId="3" fillId="2" borderId="35" xfId="0" applyNumberFormat="1" applyFont="1" applyFill="1" applyBorder="1" applyAlignment="1">
      <alignment horizontal="center" wrapText="1"/>
    </xf>
    <xf numFmtId="4" fontId="3" fillId="2" borderId="39" xfId="0" applyNumberFormat="1" applyFont="1" applyFill="1" applyBorder="1" applyAlignment="1">
      <alignment horizontal="center" wrapText="1"/>
    </xf>
    <xf numFmtId="4" fontId="3" fillId="2" borderId="36" xfId="0" applyNumberFormat="1" applyFont="1" applyFill="1" applyBorder="1" applyAlignment="1">
      <alignment horizontal="center" wrapText="1"/>
    </xf>
    <xf numFmtId="0" fontId="2" fillId="0" borderId="29" xfId="0" applyFont="1" applyFill="1" applyBorder="1" applyAlignment="1">
      <alignment horizontal="left" wrapText="1"/>
    </xf>
    <xf numFmtId="0" fontId="1" fillId="2" borderId="29" xfId="0" applyFont="1" applyFill="1" applyBorder="1" applyAlignment="1">
      <alignment horizontal="center" wrapText="1"/>
    </xf>
    <xf numFmtId="3" fontId="1" fillId="2" borderId="7" xfId="0" applyNumberFormat="1" applyFont="1" applyFill="1" applyBorder="1" applyAlignment="1">
      <alignment horizontal="center" wrapText="1"/>
    </xf>
    <xf numFmtId="166" fontId="4" fillId="0" borderId="27" xfId="0" applyNumberFormat="1" applyFont="1" applyFill="1" applyBorder="1" applyAlignment="1">
      <alignment horizontal="center" wrapText="1"/>
    </xf>
    <xf numFmtId="166" fontId="3" fillId="2" borderId="7" xfId="0" applyNumberFormat="1" applyFont="1" applyFill="1" applyBorder="1" applyAlignment="1">
      <alignment horizontal="center" wrapText="1"/>
    </xf>
    <xf numFmtId="166" fontId="3" fillId="2" borderId="9" xfId="0" applyNumberFormat="1" applyFont="1" applyFill="1" applyBorder="1" applyAlignment="1">
      <alignment horizontal="center" wrapText="1"/>
    </xf>
    <xf numFmtId="166" fontId="4" fillId="0" borderId="7" xfId="0" applyNumberFormat="1" applyFont="1" applyFill="1" applyBorder="1" applyAlignment="1">
      <alignment horizontal="center" wrapText="1"/>
    </xf>
    <xf numFmtId="166" fontId="4" fillId="2" borderId="27" xfId="0" applyNumberFormat="1" applyFont="1" applyFill="1" applyBorder="1" applyAlignment="1">
      <alignment horizontal="center" wrapText="1"/>
    </xf>
    <xf numFmtId="166" fontId="4" fillId="0" borderId="26" xfId="0" applyNumberFormat="1" applyFont="1" applyFill="1" applyBorder="1" applyAlignment="1">
      <alignment horizontal="center" wrapText="1"/>
    </xf>
    <xf numFmtId="166" fontId="4" fillId="2" borderId="28" xfId="0" applyNumberFormat="1" applyFont="1" applyFill="1" applyBorder="1" applyAlignment="1">
      <alignment horizontal="center" wrapText="1"/>
    </xf>
    <xf numFmtId="166" fontId="4" fillId="2" borderId="11" xfId="0" applyNumberFormat="1" applyFont="1" applyFill="1" applyBorder="1" applyAlignment="1">
      <alignment horizontal="center" wrapText="1"/>
    </xf>
    <xf numFmtId="166" fontId="4" fillId="2" borderId="7" xfId="0" applyNumberFormat="1" applyFont="1" applyFill="1" applyBorder="1" applyAlignment="1">
      <alignment horizontal="center" wrapText="1"/>
    </xf>
    <xf numFmtId="166" fontId="4" fillId="2" borderId="12" xfId="0" applyNumberFormat="1" applyFont="1" applyFill="1" applyBorder="1" applyAlignment="1">
      <alignment horizontal="center" wrapText="1"/>
    </xf>
    <xf numFmtId="166" fontId="3" fillId="2" borderId="28" xfId="0" applyNumberFormat="1" applyFont="1" applyFill="1" applyBorder="1" applyAlignment="1">
      <alignment horizontal="center" wrapText="1"/>
    </xf>
    <xf numFmtId="166" fontId="3" fillId="2" borderId="11" xfId="0" applyNumberFormat="1" applyFont="1" applyFill="1" applyBorder="1" applyAlignment="1">
      <alignment horizontal="center" wrapText="1"/>
    </xf>
    <xf numFmtId="166" fontId="3" fillId="2" borderId="12" xfId="0" applyNumberFormat="1" applyFont="1" applyFill="1" applyBorder="1" applyAlignment="1">
      <alignment horizontal="center" wrapText="1"/>
    </xf>
    <xf numFmtId="166" fontId="3" fillId="2" borderId="30" xfId="0" applyNumberFormat="1" applyFont="1" applyFill="1" applyBorder="1" applyAlignment="1">
      <alignment horizontal="center" wrapText="1"/>
    </xf>
    <xf numFmtId="166" fontId="3" fillId="2" borderId="13" xfId="0" applyNumberFormat="1" applyFont="1" applyFill="1" applyBorder="1" applyAlignment="1">
      <alignment horizontal="center" wrapText="1"/>
    </xf>
    <xf numFmtId="166" fontId="3" fillId="2" borderId="14" xfId="0" applyNumberFormat="1" applyFont="1" applyFill="1" applyBorder="1" applyAlignment="1">
      <alignment horizontal="center" wrapText="1"/>
    </xf>
    <xf numFmtId="166" fontId="4" fillId="2" borderId="26" xfId="0" applyNumberFormat="1" applyFont="1" applyFill="1" applyBorder="1" applyAlignment="1">
      <alignment horizontal="center" wrapText="1"/>
    </xf>
    <xf numFmtId="166" fontId="4" fillId="2" borderId="19" xfId="0" applyNumberFormat="1" applyFont="1" applyFill="1" applyBorder="1" applyAlignment="1">
      <alignment horizontal="center" wrapText="1"/>
    </xf>
    <xf numFmtId="166" fontId="3" fillId="2" borderId="22" xfId="0" applyNumberFormat="1" applyFont="1" applyFill="1" applyBorder="1" applyAlignment="1">
      <alignment horizontal="center" wrapText="1"/>
    </xf>
    <xf numFmtId="166" fontId="3" fillId="2" borderId="23" xfId="0" applyNumberFormat="1" applyFont="1" applyFill="1" applyBorder="1" applyAlignment="1">
      <alignment horizontal="center" wrapText="1"/>
    </xf>
    <xf numFmtId="166" fontId="4" fillId="2" borderId="40" xfId="0" applyNumberFormat="1" applyFont="1" applyFill="1" applyBorder="1" applyAlignment="1">
      <alignment horizontal="center" wrapText="1"/>
    </xf>
    <xf numFmtId="166" fontId="4" fillId="2" borderId="34" xfId="0" applyNumberFormat="1" applyFont="1" applyFill="1" applyBorder="1" applyAlignment="1">
      <alignment horizontal="center" wrapText="1"/>
    </xf>
    <xf numFmtId="166" fontId="4" fillId="2" borderId="35" xfId="0" applyNumberFormat="1" applyFont="1" applyFill="1" applyBorder="1" applyAlignment="1">
      <alignment horizontal="center" wrapText="1"/>
    </xf>
    <xf numFmtId="166" fontId="4" fillId="2" borderId="36" xfId="0" applyNumberFormat="1" applyFont="1" applyFill="1" applyBorder="1" applyAlignment="1">
      <alignment horizontal="center" wrapText="1"/>
    </xf>
    <xf numFmtId="166" fontId="4" fillId="2" borderId="13" xfId="0" applyNumberFormat="1" applyFont="1" applyFill="1" applyBorder="1" applyAlignment="1">
      <alignment horizontal="center" wrapText="1"/>
    </xf>
    <xf numFmtId="166" fontId="4" fillId="2" borderId="6" xfId="0" applyNumberFormat="1" applyFont="1" applyFill="1" applyBorder="1" applyAlignment="1">
      <alignment horizontal="center" wrapText="1"/>
    </xf>
    <xf numFmtId="166" fontId="3" fillId="2" borderId="41" xfId="0" applyNumberFormat="1" applyFont="1" applyFill="1" applyBorder="1" applyAlignment="1">
      <alignment horizontal="center" wrapText="1"/>
    </xf>
    <xf numFmtId="166" fontId="3" fillId="2" borderId="1" xfId="0" applyNumberFormat="1" applyFont="1" applyFill="1" applyBorder="1" applyAlignment="1">
      <alignment horizontal="center" wrapText="1"/>
    </xf>
    <xf numFmtId="166" fontId="3" fillId="2" borderId="15" xfId="0" applyNumberFormat="1" applyFont="1" applyFill="1" applyBorder="1" applyAlignment="1">
      <alignment horizontal="center" wrapText="1"/>
    </xf>
    <xf numFmtId="166" fontId="3" fillId="2" borderId="16" xfId="0" applyNumberFormat="1" applyFont="1" applyFill="1" applyBorder="1" applyAlignment="1">
      <alignment horizontal="center" wrapText="1"/>
    </xf>
    <xf numFmtId="166" fontId="3" fillId="2" borderId="27" xfId="0" applyNumberFormat="1" applyFont="1" applyFill="1" applyBorder="1" applyAlignment="1">
      <alignment horizontal="center" wrapText="1"/>
    </xf>
    <xf numFmtId="166" fontId="3" fillId="2" borderId="19" xfId="0" applyNumberFormat="1" applyFont="1" applyFill="1" applyBorder="1" applyAlignment="1">
      <alignment horizontal="center" wrapText="1"/>
    </xf>
    <xf numFmtId="166" fontId="3" fillId="2" borderId="35" xfId="0" applyNumberFormat="1" applyFont="1" applyFill="1" applyBorder="1" applyAlignment="1">
      <alignment horizontal="center" wrapText="1"/>
    </xf>
    <xf numFmtId="166" fontId="3" fillId="2" borderId="39" xfId="0" applyNumberFormat="1" applyFont="1" applyFill="1" applyBorder="1" applyAlignment="1">
      <alignment horizontal="center" wrapText="1"/>
    </xf>
    <xf numFmtId="0" fontId="1" fillId="0" borderId="42" xfId="0" applyFont="1" applyBorder="1" applyAlignment="1">
      <alignment horizontal="center" wrapText="1"/>
    </xf>
    <xf numFmtId="0" fontId="9" fillId="0" borderId="7" xfId="0" applyFont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49" fontId="1" fillId="0" borderId="28" xfId="0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40" xfId="0" applyNumberFormat="1" applyFont="1" applyFill="1" applyBorder="1" applyAlignment="1">
      <alignment horizontal="center" vertical="center" wrapText="1"/>
    </xf>
    <xf numFmtId="49" fontId="2" fillId="0" borderId="40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1" fillId="0" borderId="43" xfId="0" applyNumberFormat="1" applyFont="1" applyFill="1" applyBorder="1" applyAlignment="1">
      <alignment horizontal="center" vertical="center"/>
    </xf>
    <xf numFmtId="49" fontId="2" fillId="0" borderId="44" xfId="0" applyNumberFormat="1" applyFont="1" applyFill="1" applyBorder="1" applyAlignment="1">
      <alignment horizontal="center" vertical="center"/>
    </xf>
    <xf numFmtId="49" fontId="1" fillId="0" borderId="44" xfId="0" applyNumberFormat="1" applyFont="1" applyFill="1" applyBorder="1" applyAlignment="1">
      <alignment horizontal="center" vertical="center" wrapText="1"/>
    </xf>
    <xf numFmtId="166" fontId="3" fillId="0" borderId="7" xfId="0" applyNumberFormat="1" applyFont="1" applyFill="1" applyBorder="1" applyAlignment="1">
      <alignment horizontal="center" wrapText="1"/>
    </xf>
    <xf numFmtId="166" fontId="3" fillId="0" borderId="9" xfId="0" applyNumberFormat="1" applyFont="1" applyFill="1" applyBorder="1" applyAlignment="1">
      <alignment horizontal="center" wrapText="1"/>
    </xf>
    <xf numFmtId="166" fontId="4" fillId="0" borderId="35" xfId="0" applyNumberFormat="1" applyFont="1" applyFill="1" applyBorder="1" applyAlignment="1">
      <alignment horizontal="center" wrapText="1"/>
    </xf>
    <xf numFmtId="166" fontId="4" fillId="0" borderId="9" xfId="0" applyNumberFormat="1" applyFont="1" applyFill="1" applyBorder="1" applyAlignment="1">
      <alignment horizontal="center" wrapText="1"/>
    </xf>
    <xf numFmtId="166" fontId="3" fillId="0" borderId="15" xfId="0" applyNumberFormat="1" applyFont="1" applyFill="1" applyBorder="1" applyAlignment="1">
      <alignment horizontal="center" wrapText="1"/>
    </xf>
    <xf numFmtId="0" fontId="1" fillId="0" borderId="0" xfId="0" applyFont="1"/>
    <xf numFmtId="3" fontId="4" fillId="2" borderId="24" xfId="0" applyNumberFormat="1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1" fillId="0" borderId="28" xfId="0" applyFont="1" applyFill="1" applyBorder="1" applyAlignment="1">
      <alignment horizontal="left" wrapText="1"/>
    </xf>
    <xf numFmtId="3" fontId="1" fillId="0" borderId="24" xfId="0" applyNumberFormat="1" applyFont="1" applyFill="1" applyBorder="1" applyAlignment="1">
      <alignment horizontal="center" wrapText="1"/>
    </xf>
    <xf numFmtId="166" fontId="4" fillId="0" borderId="28" xfId="0" applyNumberFormat="1" applyFont="1" applyFill="1" applyBorder="1" applyAlignment="1">
      <alignment horizontal="center" wrapText="1"/>
    </xf>
    <xf numFmtId="166" fontId="4" fillId="0" borderId="11" xfId="0" applyNumberFormat="1" applyFont="1" applyFill="1" applyBorder="1" applyAlignment="1">
      <alignment horizontal="center" wrapText="1"/>
    </xf>
    <xf numFmtId="0" fontId="9" fillId="0" borderId="38" xfId="0" applyFont="1" applyFill="1" applyBorder="1" applyAlignment="1">
      <alignment horizontal="left" wrapText="1"/>
    </xf>
    <xf numFmtId="166" fontId="3" fillId="0" borderId="11" xfId="0" applyNumberFormat="1" applyFont="1" applyFill="1" applyBorder="1" applyAlignment="1">
      <alignment horizontal="center" wrapText="1"/>
    </xf>
    <xf numFmtId="0" fontId="1" fillId="0" borderId="28" xfId="0" applyFont="1" applyFill="1" applyBorder="1" applyAlignment="1">
      <alignment horizontal="center" wrapText="1"/>
    </xf>
    <xf numFmtId="166" fontId="3" fillId="0" borderId="28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1" fillId="0" borderId="47" xfId="0" applyFont="1" applyFill="1" applyBorder="1" applyAlignment="1">
      <alignment horizontal="center" wrapText="1"/>
    </xf>
    <xf numFmtId="0" fontId="0" fillId="0" borderId="52" xfId="0" applyFill="1" applyBorder="1" applyAlignment="1"/>
    <xf numFmtId="0" fontId="0" fillId="0" borderId="49" xfId="0" applyFill="1" applyBorder="1" applyAlignment="1"/>
    <xf numFmtId="0" fontId="1" fillId="0" borderId="31" xfId="0" applyFont="1" applyFill="1" applyBorder="1" applyAlignment="1">
      <alignment horizontal="center" wrapText="1"/>
    </xf>
    <xf numFmtId="0" fontId="0" fillId="0" borderId="53" xfId="0" applyFill="1" applyBorder="1" applyAlignment="1"/>
    <xf numFmtId="0" fontId="1" fillId="0" borderId="26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39" xfId="0" applyFont="1" applyBorder="1" applyAlignment="1">
      <alignment horizontal="center" wrapText="1"/>
    </xf>
    <xf numFmtId="0" fontId="9" fillId="0" borderId="37" xfId="0" applyFont="1" applyBorder="1" applyAlignment="1">
      <alignment horizontal="center" wrapText="1"/>
    </xf>
    <xf numFmtId="0" fontId="9" fillId="0" borderId="54" xfId="0" applyFont="1" applyBorder="1" applyAlignment="1">
      <alignment horizontal="center" wrapText="1"/>
    </xf>
    <xf numFmtId="0" fontId="9" fillId="0" borderId="33" xfId="0" applyFont="1" applyBorder="1" applyAlignment="1">
      <alignment horizontal="center" wrapText="1"/>
    </xf>
    <xf numFmtId="0" fontId="9" fillId="0" borderId="45" xfId="0" applyFont="1" applyBorder="1" applyAlignment="1">
      <alignment horizontal="center" wrapText="1"/>
    </xf>
    <xf numFmtId="0" fontId="1" fillId="0" borderId="46" xfId="0" applyFont="1" applyBorder="1" applyAlignment="1">
      <alignment horizontal="center" wrapText="1"/>
    </xf>
    <xf numFmtId="0" fontId="1" fillId="0" borderId="35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7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48" xfId="0" applyFont="1" applyBorder="1" applyAlignment="1">
      <alignment horizontal="center" wrapText="1"/>
    </xf>
    <xf numFmtId="0" fontId="1" fillId="0" borderId="49" xfId="0" applyFont="1" applyBorder="1" applyAlignment="1">
      <alignment horizontal="center" wrapText="1"/>
    </xf>
    <xf numFmtId="0" fontId="1" fillId="0" borderId="50" xfId="0" applyFont="1" applyBorder="1" applyAlignment="1">
      <alignment horizontal="center" wrapText="1"/>
    </xf>
    <xf numFmtId="0" fontId="1" fillId="0" borderId="51" xfId="0" applyFont="1" applyBorder="1" applyAlignment="1">
      <alignment horizontal="center" wrapText="1"/>
    </xf>
    <xf numFmtId="0" fontId="16" fillId="0" borderId="0" xfId="0" applyFont="1" applyAlignment="1">
      <alignment wrapText="1"/>
    </xf>
    <xf numFmtId="0" fontId="11" fillId="0" borderId="47" xfId="0" applyFont="1" applyFill="1" applyBorder="1" applyAlignment="1">
      <alignment horizontal="center" wrapText="1"/>
    </xf>
    <xf numFmtId="0" fontId="11" fillId="0" borderId="52" xfId="0" applyFont="1" applyFill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12" fillId="0" borderId="55" xfId="0" applyFont="1" applyBorder="1" applyAlignment="1">
      <alignment horizontal="center" wrapText="1"/>
    </xf>
    <xf numFmtId="0" fontId="9" fillId="0" borderId="27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1"/>
  </sheetPr>
  <dimension ref="A1:AD136"/>
  <sheetViews>
    <sheetView tabSelected="1" zoomScale="60" zoomScaleNormal="60" workbookViewId="0">
      <selection activeCell="A129" sqref="A129:B130"/>
    </sheetView>
  </sheetViews>
  <sheetFormatPr defaultRowHeight="12.75"/>
  <cols>
    <col min="1" max="1" width="5.42578125" customWidth="1"/>
    <col min="2" max="2" width="27.85546875" customWidth="1"/>
    <col min="3" max="3" width="10.7109375" customWidth="1"/>
    <col min="4" max="4" width="10" customWidth="1"/>
    <col min="5" max="5" width="11.85546875" customWidth="1"/>
    <col min="6" max="6" width="11.140625" customWidth="1"/>
    <col min="7" max="7" width="10.140625" customWidth="1"/>
    <col min="8" max="8" width="7" customWidth="1"/>
    <col min="9" max="9" width="10.42578125" customWidth="1"/>
    <col min="10" max="10" width="6.7109375" customWidth="1"/>
    <col min="11" max="11" width="5.85546875" customWidth="1"/>
    <col min="12" max="12" width="5.28515625" customWidth="1"/>
    <col min="13" max="13" width="9.85546875" customWidth="1"/>
    <col min="14" max="14" width="10.42578125" customWidth="1"/>
    <col min="15" max="15" width="10.5703125" customWidth="1"/>
    <col min="16" max="16" width="5.7109375" customWidth="1"/>
    <col min="17" max="17" width="9.85546875" customWidth="1"/>
    <col min="18" max="18" width="5.28515625" customWidth="1"/>
    <col min="19" max="19" width="4.42578125" customWidth="1"/>
    <col min="20" max="20" width="4.85546875" customWidth="1"/>
    <col min="21" max="21" width="9.85546875" customWidth="1"/>
    <col min="22" max="23" width="10" customWidth="1"/>
    <col min="24" max="25" width="9.5703125" customWidth="1"/>
    <col min="26" max="27" width="4.7109375" customWidth="1"/>
    <col min="28" max="28" width="4.42578125" customWidth="1"/>
    <col min="29" max="29" width="9.85546875" customWidth="1"/>
  </cols>
  <sheetData>
    <row r="1" spans="1:30">
      <c r="Q1" s="164"/>
      <c r="R1" s="164"/>
      <c r="S1" s="164"/>
      <c r="T1" s="164"/>
      <c r="U1" s="164"/>
      <c r="V1" s="166" t="s">
        <v>68</v>
      </c>
      <c r="W1" s="166"/>
      <c r="X1" s="166"/>
      <c r="Y1" s="166"/>
      <c r="Z1" s="166"/>
      <c r="AA1" s="166"/>
      <c r="AB1" s="166"/>
      <c r="AC1" s="166"/>
    </row>
    <row r="2" spans="1:30">
      <c r="Q2" s="164"/>
      <c r="R2" s="164"/>
      <c r="S2" s="164"/>
      <c r="T2" s="164"/>
      <c r="U2" s="164"/>
      <c r="V2" s="166" t="s">
        <v>69</v>
      </c>
      <c r="W2" s="166"/>
      <c r="X2" s="166"/>
      <c r="Y2" s="166"/>
      <c r="Z2" s="166"/>
      <c r="AA2" s="166"/>
      <c r="AB2" s="166"/>
      <c r="AC2" s="166"/>
    </row>
    <row r="3" spans="1:30">
      <c r="Q3" s="164"/>
      <c r="R3" s="164"/>
      <c r="S3" s="164"/>
      <c r="T3" s="164"/>
      <c r="U3" s="164"/>
      <c r="V3" s="166" t="s">
        <v>75</v>
      </c>
      <c r="W3" s="166"/>
      <c r="X3" s="166"/>
      <c r="Y3" s="166"/>
      <c r="Z3" s="166"/>
      <c r="AA3" s="166"/>
      <c r="AB3" s="166"/>
      <c r="AC3" s="166"/>
    </row>
    <row r="4" spans="1:30" s="36" customFormat="1" ht="17.25" customHeight="1">
      <c r="A4" s="24"/>
      <c r="Q4" s="163"/>
      <c r="R4" s="163"/>
      <c r="S4" s="163"/>
      <c r="T4" s="163"/>
      <c r="U4" s="163"/>
      <c r="V4" s="165" t="s">
        <v>70</v>
      </c>
      <c r="W4" s="165"/>
      <c r="X4" s="165"/>
      <c r="Y4" s="165"/>
      <c r="Z4" s="165"/>
      <c r="AA4" s="165"/>
      <c r="AB4" s="165"/>
      <c r="AC4" s="165"/>
      <c r="AD4" s="11"/>
    </row>
    <row r="5" spans="1:30" s="36" customFormat="1" ht="18" customHeight="1">
      <c r="A5" s="24"/>
      <c r="Q5" s="163"/>
      <c r="R5" s="163"/>
      <c r="S5" s="163"/>
      <c r="T5" s="163"/>
      <c r="V5" s="163" t="s">
        <v>72</v>
      </c>
      <c r="W5" s="153"/>
      <c r="X5" s="153"/>
      <c r="Y5" s="153"/>
      <c r="Z5" s="153"/>
      <c r="AA5" s="153"/>
      <c r="AB5" s="153"/>
      <c r="AC5" s="153"/>
      <c r="AD5" s="150"/>
    </row>
    <row r="6" spans="1:30" s="36" customFormat="1" ht="18" customHeight="1">
      <c r="A6" s="24"/>
      <c r="Q6" s="163"/>
      <c r="R6" s="163"/>
      <c r="S6" s="163"/>
      <c r="T6" s="163"/>
      <c r="V6" s="163" t="s">
        <v>74</v>
      </c>
      <c r="W6" s="163"/>
      <c r="X6" s="163"/>
      <c r="Y6" s="163"/>
      <c r="Z6" s="163"/>
      <c r="AA6" s="163"/>
      <c r="AB6" s="163"/>
      <c r="AC6" s="163"/>
      <c r="AD6" s="150"/>
    </row>
    <row r="7" spans="1:30" s="36" customFormat="1" ht="14.25" customHeight="1">
      <c r="A7" s="24"/>
      <c r="R7" s="152"/>
      <c r="S7" s="152"/>
      <c r="T7" s="152"/>
      <c r="U7" s="152"/>
      <c r="V7" s="153" t="s">
        <v>73</v>
      </c>
      <c r="W7" s="152"/>
      <c r="X7" s="152"/>
      <c r="Y7" s="152"/>
      <c r="Z7" s="152"/>
      <c r="AA7" s="152"/>
      <c r="AB7" s="152"/>
      <c r="AC7" s="152"/>
      <c r="AD7" s="150"/>
    </row>
    <row r="8" spans="1:30" s="36" customFormat="1" ht="18" customHeight="1">
      <c r="A8" s="24"/>
      <c r="Q8" s="162"/>
      <c r="R8" s="162"/>
      <c r="S8" s="162"/>
      <c r="T8" s="162"/>
      <c r="U8" s="162"/>
      <c r="V8" s="165" t="s">
        <v>71</v>
      </c>
      <c r="W8" s="165"/>
      <c r="X8" s="165"/>
      <c r="Y8" s="165"/>
      <c r="Z8" s="165"/>
      <c r="AA8" s="165"/>
      <c r="AB8" s="165"/>
      <c r="AC8" s="165"/>
      <c r="AD8" s="150"/>
    </row>
    <row r="9" spans="1:30" s="36" customFormat="1" ht="20.25">
      <c r="A9" s="1"/>
      <c r="B9" s="167" t="s">
        <v>33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8"/>
      <c r="W9" s="168"/>
      <c r="X9" s="169"/>
      <c r="Y9" s="169"/>
    </row>
    <row r="10" spans="1:30" s="36" customFormat="1" ht="15" customHeight="1" thickBot="1">
      <c r="A10" s="2"/>
    </row>
    <row r="11" spans="1:30" ht="36.75" customHeight="1" thickBot="1">
      <c r="A11" s="191" t="s">
        <v>0</v>
      </c>
      <c r="B11" s="178" t="s">
        <v>2</v>
      </c>
      <c r="C11" s="194" t="s">
        <v>35</v>
      </c>
      <c r="D11" s="194" t="s">
        <v>34</v>
      </c>
      <c r="E11" s="191" t="s">
        <v>3</v>
      </c>
      <c r="F11" s="170" t="s">
        <v>10</v>
      </c>
      <c r="G11" s="171"/>
      <c r="H11" s="171"/>
      <c r="I11" s="171"/>
      <c r="J11" s="171"/>
      <c r="K11" s="171"/>
      <c r="L11" s="171"/>
      <c r="M11" s="172"/>
      <c r="N11" s="173" t="s">
        <v>31</v>
      </c>
      <c r="O11" s="174"/>
      <c r="P11" s="174"/>
      <c r="Q11" s="174"/>
      <c r="R11" s="174"/>
      <c r="S11" s="174"/>
      <c r="T11" s="174"/>
      <c r="U11" s="172"/>
      <c r="V11" s="173" t="s">
        <v>32</v>
      </c>
      <c r="W11" s="174"/>
      <c r="X11" s="174"/>
      <c r="Y11" s="174"/>
      <c r="Z11" s="174"/>
      <c r="AA11" s="174"/>
      <c r="AB11" s="174"/>
      <c r="AC11" s="172"/>
    </row>
    <row r="12" spans="1:30" ht="51" customHeight="1">
      <c r="A12" s="192"/>
      <c r="B12" s="178"/>
      <c r="C12" s="195"/>
      <c r="D12" s="195"/>
      <c r="E12" s="192"/>
      <c r="F12" s="175" t="s">
        <v>4</v>
      </c>
      <c r="G12" s="176"/>
      <c r="H12" s="176"/>
      <c r="I12" s="176" t="s">
        <v>62</v>
      </c>
      <c r="J12" s="202" t="s">
        <v>54</v>
      </c>
      <c r="K12" s="202" t="s">
        <v>55</v>
      </c>
      <c r="L12" s="185" t="s">
        <v>56</v>
      </c>
      <c r="M12" s="27" t="s">
        <v>9</v>
      </c>
      <c r="N12" s="187" t="s">
        <v>4</v>
      </c>
      <c r="O12" s="188"/>
      <c r="P12" s="188"/>
      <c r="Q12" s="176" t="s">
        <v>57</v>
      </c>
      <c r="R12" s="179" t="s">
        <v>54</v>
      </c>
      <c r="S12" s="179" t="s">
        <v>55</v>
      </c>
      <c r="T12" s="182" t="s">
        <v>56</v>
      </c>
      <c r="U12" s="37" t="s">
        <v>9</v>
      </c>
      <c r="V12" s="187" t="s">
        <v>4</v>
      </c>
      <c r="W12" s="188"/>
      <c r="X12" s="188"/>
      <c r="Y12" s="176" t="s">
        <v>57</v>
      </c>
      <c r="Z12" s="179" t="s">
        <v>54</v>
      </c>
      <c r="AA12" s="179" t="s">
        <v>55</v>
      </c>
      <c r="AB12" s="182" t="s">
        <v>56</v>
      </c>
      <c r="AC12" s="37" t="s">
        <v>9</v>
      </c>
    </row>
    <row r="13" spans="1:30" ht="25.5" customHeight="1">
      <c r="A13" s="192"/>
      <c r="B13" s="178"/>
      <c r="C13" s="195"/>
      <c r="D13" s="195"/>
      <c r="E13" s="192"/>
      <c r="F13" s="177"/>
      <c r="G13" s="178"/>
      <c r="H13" s="178"/>
      <c r="I13" s="178"/>
      <c r="J13" s="180"/>
      <c r="K13" s="180"/>
      <c r="L13" s="183"/>
      <c r="M13" s="28" t="s">
        <v>8</v>
      </c>
      <c r="N13" s="189"/>
      <c r="O13" s="178"/>
      <c r="P13" s="178"/>
      <c r="Q13" s="178"/>
      <c r="R13" s="180"/>
      <c r="S13" s="180"/>
      <c r="T13" s="183"/>
      <c r="U13" s="37" t="s">
        <v>8</v>
      </c>
      <c r="V13" s="189"/>
      <c r="W13" s="178"/>
      <c r="X13" s="178"/>
      <c r="Y13" s="178"/>
      <c r="Z13" s="180"/>
      <c r="AA13" s="180"/>
      <c r="AB13" s="183"/>
      <c r="AC13" s="37" t="s">
        <v>8</v>
      </c>
    </row>
    <row r="14" spans="1:30" ht="15.75" thickBot="1">
      <c r="A14" s="193"/>
      <c r="B14" s="178"/>
      <c r="C14" s="196"/>
      <c r="D14" s="196"/>
      <c r="E14" s="193"/>
      <c r="F14" s="29" t="s">
        <v>1</v>
      </c>
      <c r="G14" s="45" t="s">
        <v>5</v>
      </c>
      <c r="H14" s="45" t="s">
        <v>6</v>
      </c>
      <c r="I14" s="190"/>
      <c r="J14" s="203"/>
      <c r="K14" s="203"/>
      <c r="L14" s="186"/>
      <c r="M14" s="30"/>
      <c r="N14" s="13" t="s">
        <v>1</v>
      </c>
      <c r="O14" s="44" t="s">
        <v>5</v>
      </c>
      <c r="P14" s="44" t="s">
        <v>6</v>
      </c>
      <c r="Q14" s="190"/>
      <c r="R14" s="181"/>
      <c r="S14" s="181"/>
      <c r="T14" s="184"/>
      <c r="U14" s="6"/>
      <c r="V14" s="5" t="s">
        <v>1</v>
      </c>
      <c r="W14" s="44" t="s">
        <v>5</v>
      </c>
      <c r="X14" s="44" t="s">
        <v>6</v>
      </c>
      <c r="Y14" s="190"/>
      <c r="Z14" s="181"/>
      <c r="AA14" s="181"/>
      <c r="AB14" s="184"/>
      <c r="AC14" s="38"/>
    </row>
    <row r="15" spans="1:30" ht="15.75" thickBot="1">
      <c r="A15" s="16">
        <v>1</v>
      </c>
      <c r="B15" s="41">
        <v>2</v>
      </c>
      <c r="C15" s="41"/>
      <c r="D15" s="41"/>
      <c r="E15" s="46">
        <v>4</v>
      </c>
      <c r="F15" s="25">
        <v>5</v>
      </c>
      <c r="G15" s="26">
        <v>6</v>
      </c>
      <c r="H15" s="26">
        <v>7</v>
      </c>
      <c r="I15" s="26">
        <v>8</v>
      </c>
      <c r="J15" s="26">
        <v>9</v>
      </c>
      <c r="K15" s="26">
        <v>10</v>
      </c>
      <c r="L15" s="26">
        <v>11</v>
      </c>
      <c r="M15" s="14">
        <v>12</v>
      </c>
      <c r="N15" s="7">
        <v>5</v>
      </c>
      <c r="O15" s="8">
        <v>6</v>
      </c>
      <c r="P15" s="8">
        <v>7</v>
      </c>
      <c r="Q15" s="8">
        <v>8</v>
      </c>
      <c r="R15" s="8">
        <v>9</v>
      </c>
      <c r="S15" s="8">
        <v>10</v>
      </c>
      <c r="T15" s="8">
        <v>11</v>
      </c>
      <c r="U15" s="9">
        <v>12</v>
      </c>
      <c r="V15" s="7">
        <v>5</v>
      </c>
      <c r="W15" s="8">
        <v>6</v>
      </c>
      <c r="X15" s="8">
        <v>7</v>
      </c>
      <c r="Y15" s="8">
        <v>8</v>
      </c>
      <c r="Z15" s="8">
        <v>9</v>
      </c>
      <c r="AA15" s="8">
        <v>10</v>
      </c>
      <c r="AB15" s="8">
        <v>11</v>
      </c>
      <c r="AC15" s="14">
        <v>12</v>
      </c>
    </row>
    <row r="16" spans="1:30" ht="16.5" thickBot="1">
      <c r="A16" s="10"/>
      <c r="B16" s="198" t="s">
        <v>30</v>
      </c>
      <c r="C16" s="199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  <c r="AB16" s="200"/>
      <c r="AC16" s="201"/>
    </row>
    <row r="17" spans="1:29" ht="68.25" customHeight="1" thickBot="1">
      <c r="A17" s="132" t="s">
        <v>20</v>
      </c>
      <c r="B17" s="66" t="s">
        <v>7</v>
      </c>
      <c r="C17" s="51">
        <v>241</v>
      </c>
      <c r="D17" s="50">
        <v>71720</v>
      </c>
      <c r="E17" s="101">
        <f>M17+U17+AC17</f>
        <v>583293.47</v>
      </c>
      <c r="F17" s="102">
        <f>G17</f>
        <v>141234.76999999999</v>
      </c>
      <c r="G17" s="98">
        <v>141234.76999999999</v>
      </c>
      <c r="H17" s="103">
        <f>SUM(H18:H45)</f>
        <v>0</v>
      </c>
      <c r="I17" s="103">
        <f>38182.4-1127.1</f>
        <v>37055.300000000003</v>
      </c>
      <c r="J17" s="103">
        <f t="shared" ref="J17:L18" si="0">SUM(J18:J45)</f>
        <v>0</v>
      </c>
      <c r="K17" s="103">
        <f t="shared" si="0"/>
        <v>0</v>
      </c>
      <c r="L17" s="103">
        <f t="shared" si="0"/>
        <v>0</v>
      </c>
      <c r="M17" s="104">
        <f t="shared" ref="M17:M22" si="1">F17+I17+J17+K17+L17</f>
        <v>178290.07</v>
      </c>
      <c r="N17" s="57">
        <f>O17+P17</f>
        <v>165374.39999999999</v>
      </c>
      <c r="O17" s="58">
        <v>165374.39999999999</v>
      </c>
      <c r="P17" s="58">
        <v>0</v>
      </c>
      <c r="Q17" s="58">
        <f>38670.6-1543.3</f>
        <v>37127.299999999996</v>
      </c>
      <c r="R17" s="58">
        <v>0</v>
      </c>
      <c r="S17" s="58">
        <v>0</v>
      </c>
      <c r="T17" s="58">
        <v>0</v>
      </c>
      <c r="U17" s="59">
        <f t="shared" ref="U17:U22" si="2">N17+Q17+R17+S17+T17</f>
        <v>202501.69999999998</v>
      </c>
      <c r="V17" s="57">
        <f>W17+X17</f>
        <v>165374.39999999999</v>
      </c>
      <c r="W17" s="58">
        <v>165374.39999999999</v>
      </c>
      <c r="X17" s="58">
        <v>0</v>
      </c>
      <c r="Y17" s="58">
        <f>38670.6-1543.3</f>
        <v>37127.299999999996</v>
      </c>
      <c r="Z17" s="58">
        <v>0</v>
      </c>
      <c r="AA17" s="58">
        <v>0</v>
      </c>
      <c r="AB17" s="58">
        <v>0</v>
      </c>
      <c r="AC17" s="59">
        <f t="shared" ref="AC17:AC22" si="3">V17+Y17+Z17+AA17+AB17</f>
        <v>202501.69999999998</v>
      </c>
    </row>
    <row r="18" spans="1:29" ht="96.75" customHeight="1" thickBot="1">
      <c r="A18" s="132" t="s">
        <v>19</v>
      </c>
      <c r="B18" s="67" t="s">
        <v>28</v>
      </c>
      <c r="C18" s="56">
        <v>200</v>
      </c>
      <c r="D18" s="50">
        <v>71740</v>
      </c>
      <c r="E18" s="101">
        <f>M18+U18+AC18</f>
        <v>11383.96</v>
      </c>
      <c r="F18" s="102">
        <f>G18+H18</f>
        <v>4595.3599999999997</v>
      </c>
      <c r="G18" s="98">
        <v>4595.3599999999997</v>
      </c>
      <c r="H18" s="103">
        <f>SUM(H19:H46)</f>
        <v>0</v>
      </c>
      <c r="I18" s="103">
        <f>SUM(I19:I46)</f>
        <v>0</v>
      </c>
      <c r="J18" s="103">
        <f t="shared" si="0"/>
        <v>0</v>
      </c>
      <c r="K18" s="103">
        <f t="shared" si="0"/>
        <v>0</v>
      </c>
      <c r="L18" s="103">
        <f t="shared" si="0"/>
        <v>0</v>
      </c>
      <c r="M18" s="104">
        <f t="shared" si="1"/>
        <v>4595.3599999999997</v>
      </c>
      <c r="N18" s="57">
        <f>O18+P18</f>
        <v>3394.3</v>
      </c>
      <c r="O18" s="58">
        <v>3394.3</v>
      </c>
      <c r="P18" s="58">
        <f>SUM(P19:P46)</f>
        <v>0</v>
      </c>
      <c r="Q18" s="58">
        <f>SUM(Q19:Q46)</f>
        <v>0</v>
      </c>
      <c r="R18" s="58">
        <f>SUM(R19:R46)</f>
        <v>0</v>
      </c>
      <c r="S18" s="58">
        <f>SUM(S19:S46)</f>
        <v>0</v>
      </c>
      <c r="T18" s="58">
        <f>SUM(T19:T46)</f>
        <v>0</v>
      </c>
      <c r="U18" s="59">
        <f t="shared" si="2"/>
        <v>3394.3</v>
      </c>
      <c r="V18" s="57">
        <f>W18+X18</f>
        <v>3394.3</v>
      </c>
      <c r="W18" s="58">
        <v>3394.3</v>
      </c>
      <c r="X18" s="58">
        <f>SUM(X19:X46)</f>
        <v>0</v>
      </c>
      <c r="Y18" s="58">
        <f>SUM(Y19:Y46)</f>
        <v>0</v>
      </c>
      <c r="Z18" s="58">
        <f>SUM(Z19:Z46)</f>
        <v>0</v>
      </c>
      <c r="AA18" s="58">
        <f>SUM(AA19:AA46)</f>
        <v>0</v>
      </c>
      <c r="AB18" s="58">
        <f>SUM(AB19:AB46)</f>
        <v>0</v>
      </c>
      <c r="AC18" s="59">
        <f t="shared" si="3"/>
        <v>3394.3</v>
      </c>
    </row>
    <row r="19" spans="1:29" ht="22.5" hidden="1" customHeight="1">
      <c r="A19" s="133"/>
      <c r="B19" s="63"/>
      <c r="C19" s="61"/>
      <c r="D19" s="47"/>
      <c r="E19" s="101">
        <f t="shared" ref="E19:E46" si="4">M19+U19+AC19</f>
        <v>0</v>
      </c>
      <c r="F19" s="106">
        <f>SUM(G19:H19)</f>
        <v>0</v>
      </c>
      <c r="G19" s="145"/>
      <c r="H19" s="96"/>
      <c r="I19" s="96"/>
      <c r="J19" s="96"/>
      <c r="K19" s="96"/>
      <c r="L19" s="96"/>
      <c r="M19" s="107">
        <f t="shared" si="1"/>
        <v>0</v>
      </c>
      <c r="N19" s="17">
        <f>SUM(O19:P19)</f>
        <v>0</v>
      </c>
      <c r="O19" s="12"/>
      <c r="P19" s="12"/>
      <c r="Q19" s="12"/>
      <c r="R19" s="12"/>
      <c r="S19" s="12"/>
      <c r="T19" s="12"/>
      <c r="U19" s="18">
        <f t="shared" si="2"/>
        <v>0</v>
      </c>
      <c r="V19" s="17">
        <f>SUM(W19:X19)</f>
        <v>0</v>
      </c>
      <c r="W19" s="12"/>
      <c r="X19" s="12"/>
      <c r="Y19" s="12"/>
      <c r="Z19" s="12"/>
      <c r="AA19" s="12"/>
      <c r="AB19" s="12"/>
      <c r="AC19" s="18">
        <f t="shared" si="3"/>
        <v>0</v>
      </c>
    </row>
    <row r="20" spans="1:29" ht="22.5" hidden="1" customHeight="1">
      <c r="A20" s="133"/>
      <c r="B20" s="63"/>
      <c r="C20" s="61"/>
      <c r="D20" s="47"/>
      <c r="E20" s="101">
        <f t="shared" si="4"/>
        <v>0</v>
      </c>
      <c r="F20" s="106">
        <f t="shared" ref="F20:F40" si="5">SUM(G20:H20)</f>
        <v>0</v>
      </c>
      <c r="G20" s="145"/>
      <c r="H20" s="96"/>
      <c r="I20" s="96"/>
      <c r="J20" s="96"/>
      <c r="K20" s="96"/>
      <c r="L20" s="96"/>
      <c r="M20" s="107">
        <f t="shared" si="1"/>
        <v>0</v>
      </c>
      <c r="N20" s="17">
        <f t="shared" ref="N20:N40" si="6">SUM(O20:P20)</f>
        <v>0</v>
      </c>
      <c r="O20" s="12"/>
      <c r="P20" s="12"/>
      <c r="Q20" s="12"/>
      <c r="R20" s="12"/>
      <c r="S20" s="12"/>
      <c r="T20" s="12"/>
      <c r="U20" s="18">
        <f t="shared" si="2"/>
        <v>0</v>
      </c>
      <c r="V20" s="17">
        <f t="shared" ref="V20:V40" si="7">SUM(W20:X20)</f>
        <v>0</v>
      </c>
      <c r="W20" s="12"/>
      <c r="X20" s="12"/>
      <c r="Y20" s="12"/>
      <c r="Z20" s="12"/>
      <c r="AA20" s="12"/>
      <c r="AB20" s="12"/>
      <c r="AC20" s="18">
        <f t="shared" si="3"/>
        <v>0</v>
      </c>
    </row>
    <row r="21" spans="1:29" ht="22.5" hidden="1" customHeight="1">
      <c r="A21" s="133"/>
      <c r="B21" s="63"/>
      <c r="C21" s="61"/>
      <c r="D21" s="47"/>
      <c r="E21" s="101">
        <f t="shared" si="4"/>
        <v>0</v>
      </c>
      <c r="F21" s="106">
        <f t="shared" si="5"/>
        <v>0</v>
      </c>
      <c r="G21" s="145"/>
      <c r="H21" s="96"/>
      <c r="I21" s="96"/>
      <c r="J21" s="96"/>
      <c r="K21" s="96"/>
      <c r="L21" s="96"/>
      <c r="M21" s="107">
        <f t="shared" si="1"/>
        <v>0</v>
      </c>
      <c r="N21" s="17">
        <f t="shared" si="6"/>
        <v>0</v>
      </c>
      <c r="O21" s="12"/>
      <c r="P21" s="12"/>
      <c r="Q21" s="12"/>
      <c r="R21" s="12"/>
      <c r="S21" s="12"/>
      <c r="T21" s="12"/>
      <c r="U21" s="18">
        <f t="shared" si="2"/>
        <v>0</v>
      </c>
      <c r="V21" s="17">
        <f t="shared" si="7"/>
        <v>0</v>
      </c>
      <c r="W21" s="12"/>
      <c r="X21" s="12"/>
      <c r="Y21" s="12"/>
      <c r="Z21" s="12"/>
      <c r="AA21" s="12"/>
      <c r="AB21" s="12"/>
      <c r="AC21" s="18">
        <f t="shared" si="3"/>
        <v>0</v>
      </c>
    </row>
    <row r="22" spans="1:29" ht="22.5" hidden="1" customHeight="1">
      <c r="A22" s="133"/>
      <c r="B22" s="63"/>
      <c r="C22" s="61"/>
      <c r="D22" s="47"/>
      <c r="E22" s="101">
        <f t="shared" si="4"/>
        <v>0</v>
      </c>
      <c r="F22" s="106">
        <f t="shared" si="5"/>
        <v>0</v>
      </c>
      <c r="G22" s="145"/>
      <c r="H22" s="96"/>
      <c r="I22" s="96"/>
      <c r="J22" s="96"/>
      <c r="K22" s="96"/>
      <c r="L22" s="96"/>
      <c r="M22" s="107">
        <f t="shared" si="1"/>
        <v>0</v>
      </c>
      <c r="N22" s="17">
        <f t="shared" si="6"/>
        <v>0</v>
      </c>
      <c r="O22" s="12"/>
      <c r="P22" s="12"/>
      <c r="Q22" s="12"/>
      <c r="R22" s="12"/>
      <c r="S22" s="12"/>
      <c r="T22" s="12"/>
      <c r="U22" s="18">
        <f t="shared" si="2"/>
        <v>0</v>
      </c>
      <c r="V22" s="17">
        <f t="shared" si="7"/>
        <v>0</v>
      </c>
      <c r="W22" s="12"/>
      <c r="X22" s="12"/>
      <c r="Y22" s="12"/>
      <c r="Z22" s="12"/>
      <c r="AA22" s="12"/>
      <c r="AB22" s="12"/>
      <c r="AC22" s="18">
        <f t="shared" si="3"/>
        <v>0</v>
      </c>
    </row>
    <row r="23" spans="1:29" ht="22.5" hidden="1" customHeight="1">
      <c r="A23" s="133"/>
      <c r="B23" s="63"/>
      <c r="C23" s="61"/>
      <c r="D23" s="47"/>
      <c r="E23" s="101">
        <f t="shared" si="4"/>
        <v>0</v>
      </c>
      <c r="F23" s="106">
        <f t="shared" si="5"/>
        <v>0</v>
      </c>
      <c r="G23" s="145"/>
      <c r="H23" s="96"/>
      <c r="I23" s="96"/>
      <c r="J23" s="96"/>
      <c r="K23" s="96"/>
      <c r="L23" s="96"/>
      <c r="M23" s="107">
        <f t="shared" ref="M23:M40" si="8">F23+I23+J23+K23+L23</f>
        <v>0</v>
      </c>
      <c r="N23" s="17">
        <f t="shared" si="6"/>
        <v>0</v>
      </c>
      <c r="O23" s="12"/>
      <c r="P23" s="12"/>
      <c r="Q23" s="12"/>
      <c r="R23" s="12"/>
      <c r="S23" s="12"/>
      <c r="T23" s="12"/>
      <c r="U23" s="18">
        <f t="shared" ref="U23:U40" si="9">N23+Q23+R23+S23+T23</f>
        <v>0</v>
      </c>
      <c r="V23" s="17">
        <f t="shared" si="7"/>
        <v>0</v>
      </c>
      <c r="W23" s="12"/>
      <c r="X23" s="12"/>
      <c r="Y23" s="12"/>
      <c r="Z23" s="12"/>
      <c r="AA23" s="12"/>
      <c r="AB23" s="12"/>
      <c r="AC23" s="18">
        <f t="shared" ref="AC23:AC40" si="10">V23+Y23+Z23+AA23+AB23</f>
        <v>0</v>
      </c>
    </row>
    <row r="24" spans="1:29" ht="22.5" hidden="1" customHeight="1">
      <c r="A24" s="133"/>
      <c r="B24" s="63"/>
      <c r="C24" s="61"/>
      <c r="D24" s="47"/>
      <c r="E24" s="101">
        <f t="shared" si="4"/>
        <v>0</v>
      </c>
      <c r="F24" s="106">
        <f t="shared" si="5"/>
        <v>0</v>
      </c>
      <c r="G24" s="145"/>
      <c r="H24" s="96"/>
      <c r="I24" s="96"/>
      <c r="J24" s="96"/>
      <c r="K24" s="96"/>
      <c r="L24" s="96"/>
      <c r="M24" s="107">
        <f t="shared" si="8"/>
        <v>0</v>
      </c>
      <c r="N24" s="17">
        <f t="shared" si="6"/>
        <v>0</v>
      </c>
      <c r="O24" s="12"/>
      <c r="P24" s="12"/>
      <c r="Q24" s="12"/>
      <c r="R24" s="12"/>
      <c r="S24" s="12"/>
      <c r="T24" s="12"/>
      <c r="U24" s="18">
        <f t="shared" si="9"/>
        <v>0</v>
      </c>
      <c r="V24" s="17">
        <f t="shared" si="7"/>
        <v>0</v>
      </c>
      <c r="W24" s="12"/>
      <c r="X24" s="12"/>
      <c r="Y24" s="12"/>
      <c r="Z24" s="12"/>
      <c r="AA24" s="12"/>
      <c r="AB24" s="12"/>
      <c r="AC24" s="18">
        <f t="shared" si="10"/>
        <v>0</v>
      </c>
    </row>
    <row r="25" spans="1:29" ht="22.5" hidden="1" customHeight="1">
      <c r="A25" s="133"/>
      <c r="B25" s="63"/>
      <c r="C25" s="61"/>
      <c r="D25" s="47"/>
      <c r="E25" s="101">
        <f t="shared" si="4"/>
        <v>0</v>
      </c>
      <c r="F25" s="106">
        <f t="shared" si="5"/>
        <v>0</v>
      </c>
      <c r="G25" s="145"/>
      <c r="H25" s="96"/>
      <c r="I25" s="96"/>
      <c r="J25" s="96"/>
      <c r="K25" s="96"/>
      <c r="L25" s="96"/>
      <c r="M25" s="107">
        <f t="shared" si="8"/>
        <v>0</v>
      </c>
      <c r="N25" s="17">
        <f t="shared" si="6"/>
        <v>0</v>
      </c>
      <c r="O25" s="12"/>
      <c r="P25" s="12"/>
      <c r="Q25" s="12"/>
      <c r="R25" s="12"/>
      <c r="S25" s="12"/>
      <c r="T25" s="12"/>
      <c r="U25" s="18">
        <f t="shared" si="9"/>
        <v>0</v>
      </c>
      <c r="V25" s="17">
        <f t="shared" si="7"/>
        <v>0</v>
      </c>
      <c r="W25" s="12"/>
      <c r="X25" s="12"/>
      <c r="Y25" s="12"/>
      <c r="Z25" s="12"/>
      <c r="AA25" s="12"/>
      <c r="AB25" s="12"/>
      <c r="AC25" s="18">
        <f t="shared" si="10"/>
        <v>0</v>
      </c>
    </row>
    <row r="26" spans="1:29" ht="22.5" hidden="1" customHeight="1">
      <c r="A26" s="133"/>
      <c r="B26" s="63"/>
      <c r="C26" s="61"/>
      <c r="D26" s="47"/>
      <c r="E26" s="101">
        <f t="shared" si="4"/>
        <v>0</v>
      </c>
      <c r="F26" s="106">
        <f t="shared" si="5"/>
        <v>0</v>
      </c>
      <c r="G26" s="145"/>
      <c r="H26" s="96"/>
      <c r="I26" s="96"/>
      <c r="J26" s="96"/>
      <c r="K26" s="96"/>
      <c r="L26" s="96"/>
      <c r="M26" s="107">
        <f t="shared" si="8"/>
        <v>0</v>
      </c>
      <c r="N26" s="17">
        <f t="shared" si="6"/>
        <v>0</v>
      </c>
      <c r="O26" s="12"/>
      <c r="P26" s="12"/>
      <c r="Q26" s="12"/>
      <c r="R26" s="12"/>
      <c r="S26" s="12"/>
      <c r="T26" s="12"/>
      <c r="U26" s="18">
        <f t="shared" si="9"/>
        <v>0</v>
      </c>
      <c r="V26" s="17">
        <f t="shared" si="7"/>
        <v>0</v>
      </c>
      <c r="W26" s="12"/>
      <c r="X26" s="12"/>
      <c r="Y26" s="12"/>
      <c r="Z26" s="12"/>
      <c r="AA26" s="12"/>
      <c r="AB26" s="12"/>
      <c r="AC26" s="18">
        <f t="shared" si="10"/>
        <v>0</v>
      </c>
    </row>
    <row r="27" spans="1:29" ht="22.5" hidden="1" customHeight="1">
      <c r="A27" s="133"/>
      <c r="B27" s="63"/>
      <c r="C27" s="61"/>
      <c r="D27" s="47"/>
      <c r="E27" s="101">
        <f t="shared" si="4"/>
        <v>0</v>
      </c>
      <c r="F27" s="106">
        <f t="shared" si="5"/>
        <v>0</v>
      </c>
      <c r="G27" s="145"/>
      <c r="H27" s="96"/>
      <c r="I27" s="96"/>
      <c r="J27" s="96"/>
      <c r="K27" s="96"/>
      <c r="L27" s="96"/>
      <c r="M27" s="107">
        <f t="shared" si="8"/>
        <v>0</v>
      </c>
      <c r="N27" s="17">
        <f t="shared" si="6"/>
        <v>0</v>
      </c>
      <c r="O27" s="12"/>
      <c r="P27" s="12"/>
      <c r="Q27" s="12"/>
      <c r="R27" s="12"/>
      <c r="S27" s="12"/>
      <c r="T27" s="12"/>
      <c r="U27" s="18">
        <f t="shared" si="9"/>
        <v>0</v>
      </c>
      <c r="V27" s="17">
        <f t="shared" si="7"/>
        <v>0</v>
      </c>
      <c r="W27" s="12"/>
      <c r="X27" s="12"/>
      <c r="Y27" s="12"/>
      <c r="Z27" s="12"/>
      <c r="AA27" s="12"/>
      <c r="AB27" s="12"/>
      <c r="AC27" s="18">
        <f t="shared" si="10"/>
        <v>0</v>
      </c>
    </row>
    <row r="28" spans="1:29" ht="22.5" hidden="1" customHeight="1">
      <c r="A28" s="133"/>
      <c r="B28" s="63"/>
      <c r="C28" s="61"/>
      <c r="D28" s="47"/>
      <c r="E28" s="101">
        <f t="shared" si="4"/>
        <v>0</v>
      </c>
      <c r="F28" s="106">
        <f t="shared" si="5"/>
        <v>0</v>
      </c>
      <c r="G28" s="145"/>
      <c r="H28" s="96"/>
      <c r="I28" s="96"/>
      <c r="J28" s="96"/>
      <c r="K28" s="96"/>
      <c r="L28" s="96"/>
      <c r="M28" s="107">
        <f t="shared" si="8"/>
        <v>0</v>
      </c>
      <c r="N28" s="17">
        <f t="shared" si="6"/>
        <v>0</v>
      </c>
      <c r="O28" s="12"/>
      <c r="P28" s="12"/>
      <c r="Q28" s="12"/>
      <c r="R28" s="12"/>
      <c r="S28" s="12"/>
      <c r="T28" s="12"/>
      <c r="U28" s="18">
        <f t="shared" si="9"/>
        <v>0</v>
      </c>
      <c r="V28" s="17">
        <f t="shared" si="7"/>
        <v>0</v>
      </c>
      <c r="W28" s="12"/>
      <c r="X28" s="12"/>
      <c r="Y28" s="12"/>
      <c r="Z28" s="12"/>
      <c r="AA28" s="12"/>
      <c r="AB28" s="12"/>
      <c r="AC28" s="18">
        <f t="shared" si="10"/>
        <v>0</v>
      </c>
    </row>
    <row r="29" spans="1:29" ht="22.5" hidden="1" customHeight="1">
      <c r="A29" s="133"/>
      <c r="B29" s="63"/>
      <c r="C29" s="61"/>
      <c r="D29" s="47"/>
      <c r="E29" s="101">
        <f t="shared" si="4"/>
        <v>0</v>
      </c>
      <c r="F29" s="106">
        <f t="shared" si="5"/>
        <v>0</v>
      </c>
      <c r="G29" s="145"/>
      <c r="H29" s="96"/>
      <c r="I29" s="96"/>
      <c r="J29" s="96"/>
      <c r="K29" s="96"/>
      <c r="L29" s="96"/>
      <c r="M29" s="107">
        <f t="shared" si="8"/>
        <v>0</v>
      </c>
      <c r="N29" s="17">
        <f t="shared" si="6"/>
        <v>0</v>
      </c>
      <c r="O29" s="12"/>
      <c r="P29" s="12"/>
      <c r="Q29" s="12"/>
      <c r="R29" s="12"/>
      <c r="S29" s="12"/>
      <c r="T29" s="12"/>
      <c r="U29" s="18">
        <f t="shared" si="9"/>
        <v>0</v>
      </c>
      <c r="V29" s="17">
        <f t="shared" si="7"/>
        <v>0</v>
      </c>
      <c r="W29" s="12"/>
      <c r="X29" s="12"/>
      <c r="Y29" s="12"/>
      <c r="Z29" s="12"/>
      <c r="AA29" s="12"/>
      <c r="AB29" s="12"/>
      <c r="AC29" s="18">
        <f t="shared" si="10"/>
        <v>0</v>
      </c>
    </row>
    <row r="30" spans="1:29" ht="22.5" hidden="1" customHeight="1">
      <c r="A30" s="133"/>
      <c r="B30" s="63"/>
      <c r="C30" s="61"/>
      <c r="D30" s="47"/>
      <c r="E30" s="101">
        <f t="shared" si="4"/>
        <v>0</v>
      </c>
      <c r="F30" s="106">
        <f t="shared" si="5"/>
        <v>0</v>
      </c>
      <c r="G30" s="145"/>
      <c r="H30" s="96"/>
      <c r="I30" s="96"/>
      <c r="J30" s="96"/>
      <c r="K30" s="96"/>
      <c r="L30" s="96"/>
      <c r="M30" s="107">
        <f t="shared" si="8"/>
        <v>0</v>
      </c>
      <c r="N30" s="17">
        <f t="shared" si="6"/>
        <v>0</v>
      </c>
      <c r="O30" s="12"/>
      <c r="P30" s="12"/>
      <c r="Q30" s="12"/>
      <c r="R30" s="12"/>
      <c r="S30" s="12"/>
      <c r="T30" s="12"/>
      <c r="U30" s="18">
        <f t="shared" si="9"/>
        <v>0</v>
      </c>
      <c r="V30" s="17">
        <f t="shared" si="7"/>
        <v>0</v>
      </c>
      <c r="W30" s="12"/>
      <c r="X30" s="12"/>
      <c r="Y30" s="12"/>
      <c r="Z30" s="12"/>
      <c r="AA30" s="12"/>
      <c r="AB30" s="12"/>
      <c r="AC30" s="18">
        <f t="shared" si="10"/>
        <v>0</v>
      </c>
    </row>
    <row r="31" spans="1:29" ht="22.5" hidden="1" customHeight="1">
      <c r="A31" s="133"/>
      <c r="B31" s="63"/>
      <c r="C31" s="61"/>
      <c r="D31" s="47"/>
      <c r="E31" s="101">
        <f t="shared" si="4"/>
        <v>0</v>
      </c>
      <c r="F31" s="106">
        <f t="shared" si="5"/>
        <v>0</v>
      </c>
      <c r="G31" s="145"/>
      <c r="H31" s="96"/>
      <c r="I31" s="96"/>
      <c r="J31" s="96"/>
      <c r="K31" s="96"/>
      <c r="L31" s="96"/>
      <c r="M31" s="107">
        <f t="shared" si="8"/>
        <v>0</v>
      </c>
      <c r="N31" s="17">
        <f t="shared" si="6"/>
        <v>0</v>
      </c>
      <c r="O31" s="12"/>
      <c r="P31" s="12"/>
      <c r="Q31" s="12"/>
      <c r="R31" s="12"/>
      <c r="S31" s="12"/>
      <c r="T31" s="12"/>
      <c r="U31" s="18">
        <f t="shared" si="9"/>
        <v>0</v>
      </c>
      <c r="V31" s="17">
        <f t="shared" si="7"/>
        <v>0</v>
      </c>
      <c r="W31" s="12"/>
      <c r="X31" s="12"/>
      <c r="Y31" s="12"/>
      <c r="Z31" s="12"/>
      <c r="AA31" s="12"/>
      <c r="AB31" s="12"/>
      <c r="AC31" s="18">
        <f t="shared" si="10"/>
        <v>0</v>
      </c>
    </row>
    <row r="32" spans="1:29" ht="22.5" hidden="1" customHeight="1">
      <c r="A32" s="133"/>
      <c r="B32" s="63"/>
      <c r="C32" s="61"/>
      <c r="D32" s="47"/>
      <c r="E32" s="101">
        <f t="shared" si="4"/>
        <v>0</v>
      </c>
      <c r="F32" s="106">
        <f t="shared" si="5"/>
        <v>0</v>
      </c>
      <c r="G32" s="145"/>
      <c r="H32" s="96"/>
      <c r="I32" s="96"/>
      <c r="J32" s="96"/>
      <c r="K32" s="96"/>
      <c r="L32" s="96"/>
      <c r="M32" s="107">
        <f t="shared" si="8"/>
        <v>0</v>
      </c>
      <c r="N32" s="17">
        <f t="shared" si="6"/>
        <v>0</v>
      </c>
      <c r="O32" s="12"/>
      <c r="P32" s="12"/>
      <c r="Q32" s="12"/>
      <c r="R32" s="12"/>
      <c r="S32" s="12"/>
      <c r="T32" s="12"/>
      <c r="U32" s="18">
        <f t="shared" si="9"/>
        <v>0</v>
      </c>
      <c r="V32" s="17">
        <f t="shared" si="7"/>
        <v>0</v>
      </c>
      <c r="W32" s="12"/>
      <c r="X32" s="12"/>
      <c r="Y32" s="12"/>
      <c r="Z32" s="12"/>
      <c r="AA32" s="12"/>
      <c r="AB32" s="12"/>
      <c r="AC32" s="18">
        <f t="shared" si="10"/>
        <v>0</v>
      </c>
    </row>
    <row r="33" spans="1:29" ht="22.5" hidden="1" customHeight="1">
      <c r="A33" s="133"/>
      <c r="B33" s="63"/>
      <c r="C33" s="61"/>
      <c r="D33" s="47"/>
      <c r="E33" s="101">
        <f t="shared" si="4"/>
        <v>0</v>
      </c>
      <c r="F33" s="106">
        <f t="shared" si="5"/>
        <v>0</v>
      </c>
      <c r="G33" s="145"/>
      <c r="H33" s="96"/>
      <c r="I33" s="96"/>
      <c r="J33" s="96"/>
      <c r="K33" s="96"/>
      <c r="L33" s="96"/>
      <c r="M33" s="107">
        <f t="shared" si="8"/>
        <v>0</v>
      </c>
      <c r="N33" s="17">
        <f t="shared" si="6"/>
        <v>0</v>
      </c>
      <c r="O33" s="12"/>
      <c r="P33" s="12"/>
      <c r="Q33" s="12"/>
      <c r="R33" s="12"/>
      <c r="S33" s="12"/>
      <c r="T33" s="12"/>
      <c r="U33" s="18">
        <f t="shared" si="9"/>
        <v>0</v>
      </c>
      <c r="V33" s="17">
        <f t="shared" si="7"/>
        <v>0</v>
      </c>
      <c r="W33" s="12"/>
      <c r="X33" s="12"/>
      <c r="Y33" s="12"/>
      <c r="Z33" s="12"/>
      <c r="AA33" s="12"/>
      <c r="AB33" s="12"/>
      <c r="AC33" s="18">
        <f t="shared" si="10"/>
        <v>0</v>
      </c>
    </row>
    <row r="34" spans="1:29" ht="22.5" hidden="1" customHeight="1">
      <c r="A34" s="133"/>
      <c r="B34" s="63"/>
      <c r="C34" s="61"/>
      <c r="D34" s="47"/>
      <c r="E34" s="101">
        <f t="shared" si="4"/>
        <v>0</v>
      </c>
      <c r="F34" s="106">
        <f t="shared" si="5"/>
        <v>0</v>
      </c>
      <c r="G34" s="145"/>
      <c r="H34" s="96"/>
      <c r="I34" s="96"/>
      <c r="J34" s="96"/>
      <c r="K34" s="96"/>
      <c r="L34" s="96"/>
      <c r="M34" s="107">
        <f t="shared" si="8"/>
        <v>0</v>
      </c>
      <c r="N34" s="17">
        <f t="shared" si="6"/>
        <v>0</v>
      </c>
      <c r="O34" s="12"/>
      <c r="P34" s="12"/>
      <c r="Q34" s="12"/>
      <c r="R34" s="12"/>
      <c r="S34" s="12"/>
      <c r="T34" s="12"/>
      <c r="U34" s="18">
        <f t="shared" si="9"/>
        <v>0</v>
      </c>
      <c r="V34" s="17">
        <f t="shared" si="7"/>
        <v>0</v>
      </c>
      <c r="W34" s="12"/>
      <c r="X34" s="12"/>
      <c r="Y34" s="12"/>
      <c r="Z34" s="12"/>
      <c r="AA34" s="12"/>
      <c r="AB34" s="12"/>
      <c r="AC34" s="18">
        <f t="shared" si="10"/>
        <v>0</v>
      </c>
    </row>
    <row r="35" spans="1:29" ht="22.5" hidden="1" customHeight="1">
      <c r="A35" s="133"/>
      <c r="B35" s="63"/>
      <c r="C35" s="61"/>
      <c r="D35" s="47"/>
      <c r="E35" s="101">
        <f t="shared" si="4"/>
        <v>0</v>
      </c>
      <c r="F35" s="106">
        <f t="shared" si="5"/>
        <v>0</v>
      </c>
      <c r="G35" s="145"/>
      <c r="H35" s="96"/>
      <c r="I35" s="96"/>
      <c r="J35" s="96"/>
      <c r="K35" s="96"/>
      <c r="L35" s="96"/>
      <c r="M35" s="107">
        <f t="shared" si="8"/>
        <v>0</v>
      </c>
      <c r="N35" s="17">
        <f t="shared" si="6"/>
        <v>0</v>
      </c>
      <c r="O35" s="12"/>
      <c r="P35" s="12"/>
      <c r="Q35" s="12"/>
      <c r="R35" s="12"/>
      <c r="S35" s="12"/>
      <c r="T35" s="12"/>
      <c r="U35" s="18">
        <f t="shared" si="9"/>
        <v>0</v>
      </c>
      <c r="V35" s="17">
        <f t="shared" si="7"/>
        <v>0</v>
      </c>
      <c r="W35" s="12"/>
      <c r="X35" s="12"/>
      <c r="Y35" s="12"/>
      <c r="Z35" s="12"/>
      <c r="AA35" s="12"/>
      <c r="AB35" s="12"/>
      <c r="AC35" s="18">
        <f t="shared" si="10"/>
        <v>0</v>
      </c>
    </row>
    <row r="36" spans="1:29" ht="22.5" hidden="1" customHeight="1">
      <c r="A36" s="133"/>
      <c r="B36" s="63"/>
      <c r="C36" s="61"/>
      <c r="D36" s="47"/>
      <c r="E36" s="101">
        <f t="shared" si="4"/>
        <v>0</v>
      </c>
      <c r="F36" s="106">
        <f t="shared" si="5"/>
        <v>0</v>
      </c>
      <c r="G36" s="145"/>
      <c r="H36" s="96"/>
      <c r="I36" s="96"/>
      <c r="J36" s="96"/>
      <c r="K36" s="96"/>
      <c r="L36" s="96"/>
      <c r="M36" s="107">
        <f t="shared" si="8"/>
        <v>0</v>
      </c>
      <c r="N36" s="17">
        <f t="shared" si="6"/>
        <v>0</v>
      </c>
      <c r="O36" s="12"/>
      <c r="P36" s="12"/>
      <c r="Q36" s="12"/>
      <c r="R36" s="12"/>
      <c r="S36" s="12"/>
      <c r="T36" s="12"/>
      <c r="U36" s="18">
        <f t="shared" si="9"/>
        <v>0</v>
      </c>
      <c r="V36" s="17">
        <f t="shared" si="7"/>
        <v>0</v>
      </c>
      <c r="W36" s="12"/>
      <c r="X36" s="12"/>
      <c r="Y36" s="12"/>
      <c r="Z36" s="12"/>
      <c r="AA36" s="12"/>
      <c r="AB36" s="12"/>
      <c r="AC36" s="18">
        <f t="shared" si="10"/>
        <v>0</v>
      </c>
    </row>
    <row r="37" spans="1:29" ht="22.5" hidden="1" customHeight="1">
      <c r="A37" s="133"/>
      <c r="B37" s="63"/>
      <c r="C37" s="61"/>
      <c r="D37" s="47"/>
      <c r="E37" s="101">
        <f t="shared" si="4"/>
        <v>0</v>
      </c>
      <c r="F37" s="106">
        <f t="shared" si="5"/>
        <v>0</v>
      </c>
      <c r="G37" s="145"/>
      <c r="H37" s="96"/>
      <c r="I37" s="96"/>
      <c r="J37" s="96"/>
      <c r="K37" s="96"/>
      <c r="L37" s="96"/>
      <c r="M37" s="107">
        <f t="shared" si="8"/>
        <v>0</v>
      </c>
      <c r="N37" s="17">
        <f t="shared" si="6"/>
        <v>0</v>
      </c>
      <c r="O37" s="12"/>
      <c r="P37" s="12"/>
      <c r="Q37" s="12"/>
      <c r="R37" s="12"/>
      <c r="S37" s="12"/>
      <c r="T37" s="12"/>
      <c r="U37" s="18">
        <f t="shared" si="9"/>
        <v>0</v>
      </c>
      <c r="V37" s="17">
        <f t="shared" si="7"/>
        <v>0</v>
      </c>
      <c r="W37" s="12"/>
      <c r="X37" s="12"/>
      <c r="Y37" s="12"/>
      <c r="Z37" s="12"/>
      <c r="AA37" s="12"/>
      <c r="AB37" s="12"/>
      <c r="AC37" s="18">
        <f t="shared" si="10"/>
        <v>0</v>
      </c>
    </row>
    <row r="38" spans="1:29" ht="22.5" hidden="1" customHeight="1">
      <c r="A38" s="133"/>
      <c r="B38" s="63"/>
      <c r="C38" s="61"/>
      <c r="D38" s="47"/>
      <c r="E38" s="101">
        <f t="shared" si="4"/>
        <v>0</v>
      </c>
      <c r="F38" s="106">
        <f t="shared" si="5"/>
        <v>0</v>
      </c>
      <c r="G38" s="145"/>
      <c r="H38" s="96"/>
      <c r="I38" s="96"/>
      <c r="J38" s="96"/>
      <c r="K38" s="96"/>
      <c r="L38" s="96"/>
      <c r="M38" s="107">
        <f t="shared" si="8"/>
        <v>0</v>
      </c>
      <c r="N38" s="17">
        <f t="shared" si="6"/>
        <v>0</v>
      </c>
      <c r="O38" s="12"/>
      <c r="P38" s="12"/>
      <c r="Q38" s="12"/>
      <c r="R38" s="12"/>
      <c r="S38" s="12"/>
      <c r="T38" s="12"/>
      <c r="U38" s="18">
        <f t="shared" si="9"/>
        <v>0</v>
      </c>
      <c r="V38" s="17">
        <f t="shared" si="7"/>
        <v>0</v>
      </c>
      <c r="W38" s="12"/>
      <c r="X38" s="12"/>
      <c r="Y38" s="12"/>
      <c r="Z38" s="12"/>
      <c r="AA38" s="12"/>
      <c r="AB38" s="12"/>
      <c r="AC38" s="18">
        <f t="shared" si="10"/>
        <v>0</v>
      </c>
    </row>
    <row r="39" spans="1:29" ht="22.5" hidden="1" customHeight="1">
      <c r="A39" s="133"/>
      <c r="B39" s="63"/>
      <c r="C39" s="61"/>
      <c r="D39" s="47"/>
      <c r="E39" s="101">
        <f t="shared" si="4"/>
        <v>0</v>
      </c>
      <c r="F39" s="106">
        <f t="shared" si="5"/>
        <v>0</v>
      </c>
      <c r="G39" s="145"/>
      <c r="H39" s="96"/>
      <c r="I39" s="96"/>
      <c r="J39" s="96"/>
      <c r="K39" s="96"/>
      <c r="L39" s="96"/>
      <c r="M39" s="107">
        <f t="shared" si="8"/>
        <v>0</v>
      </c>
      <c r="N39" s="17">
        <f t="shared" si="6"/>
        <v>0</v>
      </c>
      <c r="O39" s="12"/>
      <c r="P39" s="12"/>
      <c r="Q39" s="12"/>
      <c r="R39" s="12"/>
      <c r="S39" s="12"/>
      <c r="T39" s="12"/>
      <c r="U39" s="18">
        <f t="shared" si="9"/>
        <v>0</v>
      </c>
      <c r="V39" s="17">
        <f t="shared" si="7"/>
        <v>0</v>
      </c>
      <c r="W39" s="12"/>
      <c r="X39" s="12"/>
      <c r="Y39" s="12"/>
      <c r="Z39" s="12"/>
      <c r="AA39" s="12"/>
      <c r="AB39" s="12"/>
      <c r="AC39" s="18">
        <f t="shared" si="10"/>
        <v>0</v>
      </c>
    </row>
    <row r="40" spans="1:29" ht="22.5" hidden="1" customHeight="1">
      <c r="A40" s="133"/>
      <c r="B40" s="63"/>
      <c r="C40" s="61"/>
      <c r="D40" s="47"/>
      <c r="E40" s="101">
        <f t="shared" si="4"/>
        <v>0</v>
      </c>
      <c r="F40" s="106">
        <f t="shared" si="5"/>
        <v>0</v>
      </c>
      <c r="G40" s="145"/>
      <c r="H40" s="96"/>
      <c r="I40" s="96"/>
      <c r="J40" s="96"/>
      <c r="K40" s="96"/>
      <c r="L40" s="96"/>
      <c r="M40" s="107">
        <f t="shared" si="8"/>
        <v>0</v>
      </c>
      <c r="N40" s="17">
        <f t="shared" si="6"/>
        <v>0</v>
      </c>
      <c r="O40" s="12"/>
      <c r="P40" s="12"/>
      <c r="Q40" s="12"/>
      <c r="R40" s="12"/>
      <c r="S40" s="12"/>
      <c r="T40" s="12"/>
      <c r="U40" s="18">
        <f t="shared" si="9"/>
        <v>0</v>
      </c>
      <c r="V40" s="17">
        <f t="shared" si="7"/>
        <v>0</v>
      </c>
      <c r="W40" s="12"/>
      <c r="X40" s="12"/>
      <c r="Y40" s="12"/>
      <c r="Z40" s="12"/>
      <c r="AA40" s="12"/>
      <c r="AB40" s="12"/>
      <c r="AC40" s="18">
        <f t="shared" si="10"/>
        <v>0</v>
      </c>
    </row>
    <row r="41" spans="1:29" ht="22.5" hidden="1" customHeight="1">
      <c r="A41" s="133"/>
      <c r="B41" s="68"/>
      <c r="C41" s="62"/>
      <c r="D41" s="47"/>
      <c r="E41" s="101">
        <f t="shared" si="4"/>
        <v>0</v>
      </c>
      <c r="F41" s="106">
        <f t="shared" ref="F41:F46" si="11">SUM(G41:H41)</f>
        <v>0</v>
      </c>
      <c r="G41" s="145"/>
      <c r="H41" s="96"/>
      <c r="I41" s="96"/>
      <c r="J41" s="96"/>
      <c r="K41" s="96"/>
      <c r="L41" s="96"/>
      <c r="M41" s="107">
        <f t="shared" ref="M41:M46" si="12">F41+I41+J41+K41+L41</f>
        <v>0</v>
      </c>
      <c r="N41" s="17">
        <f t="shared" ref="N41:N46" si="13">SUM(O41:P41)</f>
        <v>0</v>
      </c>
      <c r="O41" s="12"/>
      <c r="P41" s="12"/>
      <c r="Q41" s="12"/>
      <c r="R41" s="12"/>
      <c r="S41" s="12"/>
      <c r="T41" s="12"/>
      <c r="U41" s="18">
        <f t="shared" ref="U41:U46" si="14">N41+Q41+R41+S41+T41</f>
        <v>0</v>
      </c>
      <c r="V41" s="17">
        <f t="shared" ref="V41:V46" si="15">SUM(W41:X41)</f>
        <v>0</v>
      </c>
      <c r="W41" s="12"/>
      <c r="X41" s="12"/>
      <c r="Y41" s="12"/>
      <c r="Z41" s="12"/>
      <c r="AA41" s="12"/>
      <c r="AB41" s="12"/>
      <c r="AC41" s="18">
        <f t="shared" ref="AC41:AC46" si="16">V41+Y41+Z41+AA41+AB41</f>
        <v>0</v>
      </c>
    </row>
    <row r="42" spans="1:29" ht="22.5" hidden="1" customHeight="1">
      <c r="A42" s="133"/>
      <c r="B42" s="68"/>
      <c r="C42" s="63"/>
      <c r="D42" s="47"/>
      <c r="E42" s="101">
        <f t="shared" si="4"/>
        <v>0</v>
      </c>
      <c r="F42" s="106">
        <f t="shared" si="11"/>
        <v>0</v>
      </c>
      <c r="G42" s="145"/>
      <c r="H42" s="96"/>
      <c r="I42" s="96"/>
      <c r="J42" s="96"/>
      <c r="K42" s="96"/>
      <c r="L42" s="96"/>
      <c r="M42" s="107">
        <f t="shared" si="12"/>
        <v>0</v>
      </c>
      <c r="N42" s="17">
        <f t="shared" si="13"/>
        <v>0</v>
      </c>
      <c r="O42" s="12"/>
      <c r="P42" s="12"/>
      <c r="Q42" s="12"/>
      <c r="R42" s="12"/>
      <c r="S42" s="12"/>
      <c r="T42" s="12"/>
      <c r="U42" s="18">
        <f t="shared" si="14"/>
        <v>0</v>
      </c>
      <c r="V42" s="17">
        <f t="shared" si="15"/>
        <v>0</v>
      </c>
      <c r="W42" s="12"/>
      <c r="X42" s="12"/>
      <c r="Y42" s="12"/>
      <c r="Z42" s="12"/>
      <c r="AA42" s="12"/>
      <c r="AB42" s="12"/>
      <c r="AC42" s="18">
        <f t="shared" si="16"/>
        <v>0</v>
      </c>
    </row>
    <row r="43" spans="1:29" ht="22.5" hidden="1" customHeight="1">
      <c r="A43" s="133"/>
      <c r="B43" s="68"/>
      <c r="C43" s="63"/>
      <c r="D43" s="47"/>
      <c r="E43" s="101">
        <f t="shared" si="4"/>
        <v>0</v>
      </c>
      <c r="F43" s="106">
        <f t="shared" si="11"/>
        <v>0</v>
      </c>
      <c r="G43" s="145"/>
      <c r="H43" s="96"/>
      <c r="I43" s="96"/>
      <c r="J43" s="96"/>
      <c r="K43" s="96"/>
      <c r="L43" s="96"/>
      <c r="M43" s="107">
        <f t="shared" si="12"/>
        <v>0</v>
      </c>
      <c r="N43" s="17">
        <f t="shared" si="13"/>
        <v>0</v>
      </c>
      <c r="O43" s="12"/>
      <c r="P43" s="12"/>
      <c r="Q43" s="12"/>
      <c r="R43" s="12"/>
      <c r="S43" s="12"/>
      <c r="T43" s="12"/>
      <c r="U43" s="18">
        <f t="shared" si="14"/>
        <v>0</v>
      </c>
      <c r="V43" s="17">
        <f t="shared" si="15"/>
        <v>0</v>
      </c>
      <c r="W43" s="12"/>
      <c r="X43" s="12"/>
      <c r="Y43" s="12"/>
      <c r="Z43" s="12"/>
      <c r="AA43" s="12"/>
      <c r="AB43" s="12"/>
      <c r="AC43" s="18">
        <f t="shared" si="16"/>
        <v>0</v>
      </c>
    </row>
    <row r="44" spans="1:29" ht="22.5" hidden="1" customHeight="1">
      <c r="A44" s="133"/>
      <c r="B44" s="68"/>
      <c r="C44" s="63"/>
      <c r="D44" s="47"/>
      <c r="E44" s="101">
        <f t="shared" si="4"/>
        <v>0</v>
      </c>
      <c r="F44" s="106">
        <f t="shared" si="11"/>
        <v>0</v>
      </c>
      <c r="G44" s="145"/>
      <c r="H44" s="96"/>
      <c r="I44" s="96"/>
      <c r="J44" s="96"/>
      <c r="K44" s="96"/>
      <c r="L44" s="96"/>
      <c r="M44" s="107">
        <f t="shared" si="12"/>
        <v>0</v>
      </c>
      <c r="N44" s="17">
        <f t="shared" si="13"/>
        <v>0</v>
      </c>
      <c r="O44" s="12"/>
      <c r="P44" s="12"/>
      <c r="Q44" s="12"/>
      <c r="R44" s="12"/>
      <c r="S44" s="12"/>
      <c r="T44" s="12"/>
      <c r="U44" s="18">
        <f t="shared" si="14"/>
        <v>0</v>
      </c>
      <c r="V44" s="17">
        <f t="shared" si="15"/>
        <v>0</v>
      </c>
      <c r="W44" s="12"/>
      <c r="X44" s="12"/>
      <c r="Y44" s="12"/>
      <c r="Z44" s="12"/>
      <c r="AA44" s="12"/>
      <c r="AB44" s="12"/>
      <c r="AC44" s="18">
        <f t="shared" si="16"/>
        <v>0</v>
      </c>
    </row>
    <row r="45" spans="1:29" ht="22.5" hidden="1" customHeight="1">
      <c r="A45" s="133"/>
      <c r="B45" s="68"/>
      <c r="C45" s="63"/>
      <c r="D45" s="47"/>
      <c r="E45" s="101">
        <f t="shared" si="4"/>
        <v>0</v>
      </c>
      <c r="F45" s="106">
        <f t="shared" si="11"/>
        <v>0</v>
      </c>
      <c r="G45" s="145"/>
      <c r="H45" s="96"/>
      <c r="I45" s="96"/>
      <c r="J45" s="96"/>
      <c r="K45" s="96"/>
      <c r="L45" s="96"/>
      <c r="M45" s="107">
        <f t="shared" si="12"/>
        <v>0</v>
      </c>
      <c r="N45" s="17">
        <f t="shared" si="13"/>
        <v>0</v>
      </c>
      <c r="O45" s="12"/>
      <c r="P45" s="12"/>
      <c r="Q45" s="12"/>
      <c r="R45" s="12"/>
      <c r="S45" s="12"/>
      <c r="T45" s="12"/>
      <c r="U45" s="18">
        <f t="shared" si="14"/>
        <v>0</v>
      </c>
      <c r="V45" s="17">
        <f t="shared" si="15"/>
        <v>0</v>
      </c>
      <c r="W45" s="12"/>
      <c r="X45" s="12"/>
      <c r="Y45" s="12"/>
      <c r="Z45" s="12"/>
      <c r="AA45" s="12"/>
      <c r="AB45" s="12"/>
      <c r="AC45" s="18">
        <f t="shared" si="16"/>
        <v>0</v>
      </c>
    </row>
    <row r="46" spans="1:29" ht="22.5" hidden="1" customHeight="1" thickBot="1">
      <c r="A46" s="134"/>
      <c r="B46" s="69"/>
      <c r="C46" s="64"/>
      <c r="D46" s="48"/>
      <c r="E46" s="101">
        <f t="shared" si="4"/>
        <v>0</v>
      </c>
      <c r="F46" s="109">
        <f t="shared" si="11"/>
        <v>0</v>
      </c>
      <c r="G46" s="146"/>
      <c r="H46" s="97"/>
      <c r="I46" s="97"/>
      <c r="J46" s="97"/>
      <c r="K46" s="97"/>
      <c r="L46" s="97"/>
      <c r="M46" s="110">
        <f t="shared" si="12"/>
        <v>0</v>
      </c>
      <c r="N46" s="19">
        <f t="shared" si="13"/>
        <v>0</v>
      </c>
      <c r="O46" s="15"/>
      <c r="P46" s="15"/>
      <c r="Q46" s="15"/>
      <c r="R46" s="15"/>
      <c r="S46" s="15"/>
      <c r="T46" s="15"/>
      <c r="U46" s="20">
        <f t="shared" si="14"/>
        <v>0</v>
      </c>
      <c r="V46" s="19">
        <f t="shared" si="15"/>
        <v>0</v>
      </c>
      <c r="W46" s="15"/>
      <c r="X46" s="15"/>
      <c r="Y46" s="15"/>
      <c r="Z46" s="15"/>
      <c r="AA46" s="15"/>
      <c r="AB46" s="15"/>
      <c r="AC46" s="20">
        <f t="shared" si="16"/>
        <v>0</v>
      </c>
    </row>
    <row r="47" spans="1:29" ht="72" customHeight="1" thickBot="1">
      <c r="A47" s="135" t="s">
        <v>18</v>
      </c>
      <c r="B47" s="70" t="s">
        <v>27</v>
      </c>
      <c r="C47" s="51">
        <v>241</v>
      </c>
      <c r="D47" s="52">
        <v>71710</v>
      </c>
      <c r="E47" s="101">
        <f>M47+U47+AC47</f>
        <v>446398.57</v>
      </c>
      <c r="F47" s="111">
        <f>G47+H47</f>
        <v>144402.17000000001</v>
      </c>
      <c r="G47" s="95">
        <v>144402.17000000001</v>
      </c>
      <c r="H47" s="99">
        <f>SUM(H48:H60)</f>
        <v>0</v>
      </c>
      <c r="I47" s="99">
        <v>0</v>
      </c>
      <c r="J47" s="99">
        <v>0</v>
      </c>
      <c r="K47" s="99">
        <f>SUM(K48:K60)</f>
        <v>0</v>
      </c>
      <c r="L47" s="99">
        <f>SUM(L48:L60)</f>
        <v>0</v>
      </c>
      <c r="M47" s="112">
        <f t="shared" ref="M47:M62" si="17">F47+I47+J47+K47+L47</f>
        <v>144402.17000000001</v>
      </c>
      <c r="N47" s="53">
        <f>O47+P47</f>
        <v>150998.20000000001</v>
      </c>
      <c r="O47" s="54">
        <v>150998.20000000001</v>
      </c>
      <c r="P47" s="54">
        <f>SUM(P48:P60)</f>
        <v>0</v>
      </c>
      <c r="Q47" s="54">
        <f>SUM(Q48:Q60)</f>
        <v>0</v>
      </c>
      <c r="R47" s="54">
        <f>SUM(R48:R60)</f>
        <v>0</v>
      </c>
      <c r="S47" s="54">
        <f>SUM(S48:S60)</f>
        <v>0</v>
      </c>
      <c r="T47" s="54">
        <f>SUM(T48:T60)</f>
        <v>0</v>
      </c>
      <c r="U47" s="55">
        <f t="shared" ref="U47:U62" si="18">N47+Q47+R47+S47+T47</f>
        <v>150998.20000000001</v>
      </c>
      <c r="V47" s="53">
        <f>W47+X47</f>
        <v>150998.20000000001</v>
      </c>
      <c r="W47" s="54">
        <v>150998.20000000001</v>
      </c>
      <c r="X47" s="54">
        <f>SUM(X48:X60)</f>
        <v>0</v>
      </c>
      <c r="Y47" s="54">
        <f>SUM(Y48:Y60)</f>
        <v>0</v>
      </c>
      <c r="Z47" s="54">
        <f>SUM(Z48:Z60)</f>
        <v>0</v>
      </c>
      <c r="AA47" s="54">
        <f>SUM(AA48:AA60)</f>
        <v>0</v>
      </c>
      <c r="AB47" s="54">
        <f>SUM(AB48:AB60)</f>
        <v>0</v>
      </c>
      <c r="AC47" s="55">
        <f t="shared" ref="AC47:AC62" si="19">V47+Y47+Z47+AA47+AB47</f>
        <v>150998.20000000001</v>
      </c>
    </row>
    <row r="48" spans="1:29" ht="18.75" hidden="1" customHeight="1">
      <c r="A48" s="136"/>
      <c r="B48" s="71"/>
      <c r="C48" s="63"/>
      <c r="D48" s="47"/>
      <c r="E48" s="113">
        <f t="shared" ref="E48:E60" si="20">M48+U48+AC48</f>
        <v>0</v>
      </c>
      <c r="F48" s="106">
        <f t="shared" ref="F48:F60" si="21">SUM(G48:H48)</f>
        <v>0</v>
      </c>
      <c r="G48" s="145"/>
      <c r="H48" s="96"/>
      <c r="I48" s="96"/>
      <c r="J48" s="96"/>
      <c r="K48" s="96"/>
      <c r="L48" s="96"/>
      <c r="M48" s="107">
        <f t="shared" si="17"/>
        <v>0</v>
      </c>
      <c r="N48" s="17">
        <f>SUM(O48:P48)</f>
        <v>0</v>
      </c>
      <c r="O48" s="12"/>
      <c r="P48" s="12"/>
      <c r="Q48" s="12"/>
      <c r="R48" s="12"/>
      <c r="S48" s="12"/>
      <c r="T48" s="12"/>
      <c r="U48" s="18">
        <f t="shared" si="18"/>
        <v>0</v>
      </c>
      <c r="V48" s="17">
        <f>SUM(W48:X48)</f>
        <v>0</v>
      </c>
      <c r="W48" s="12"/>
      <c r="X48" s="12"/>
      <c r="Y48" s="12"/>
      <c r="Z48" s="12"/>
      <c r="AA48" s="12"/>
      <c r="AB48" s="12"/>
      <c r="AC48" s="18">
        <f t="shared" si="19"/>
        <v>0</v>
      </c>
    </row>
    <row r="49" spans="1:29" ht="18.75" hidden="1" customHeight="1">
      <c r="A49" s="136"/>
      <c r="B49" s="71"/>
      <c r="C49" s="63"/>
      <c r="D49" s="47"/>
      <c r="E49" s="113">
        <f t="shared" si="20"/>
        <v>0</v>
      </c>
      <c r="F49" s="106">
        <f t="shared" si="21"/>
        <v>0</v>
      </c>
      <c r="G49" s="145"/>
      <c r="H49" s="96"/>
      <c r="I49" s="96"/>
      <c r="J49" s="96"/>
      <c r="K49" s="96"/>
      <c r="L49" s="96"/>
      <c r="M49" s="107">
        <f t="shared" si="17"/>
        <v>0</v>
      </c>
      <c r="N49" s="17">
        <f>SUM(O49:P49)</f>
        <v>0</v>
      </c>
      <c r="O49" s="12"/>
      <c r="P49" s="12"/>
      <c r="Q49" s="12"/>
      <c r="R49" s="12"/>
      <c r="S49" s="12"/>
      <c r="T49" s="12"/>
      <c r="U49" s="18">
        <f t="shared" si="18"/>
        <v>0</v>
      </c>
      <c r="V49" s="17">
        <f>SUM(W49:X49)</f>
        <v>0</v>
      </c>
      <c r="W49" s="12"/>
      <c r="X49" s="12"/>
      <c r="Y49" s="12"/>
      <c r="Z49" s="12"/>
      <c r="AA49" s="12"/>
      <c r="AB49" s="12"/>
      <c r="AC49" s="18">
        <f t="shared" si="19"/>
        <v>0</v>
      </c>
    </row>
    <row r="50" spans="1:29" ht="18.75" hidden="1" customHeight="1">
      <c r="A50" s="136"/>
      <c r="B50" s="71"/>
      <c r="C50" s="63"/>
      <c r="D50" s="47"/>
      <c r="E50" s="113">
        <f t="shared" si="20"/>
        <v>0</v>
      </c>
      <c r="F50" s="106">
        <f>SUM(G50:H50)</f>
        <v>0</v>
      </c>
      <c r="G50" s="145"/>
      <c r="H50" s="96"/>
      <c r="I50" s="96"/>
      <c r="J50" s="96"/>
      <c r="K50" s="96"/>
      <c r="L50" s="96"/>
      <c r="M50" s="107">
        <f t="shared" si="17"/>
        <v>0</v>
      </c>
      <c r="N50" s="17">
        <f>SUM(O50:P50)</f>
        <v>0</v>
      </c>
      <c r="O50" s="12"/>
      <c r="P50" s="12"/>
      <c r="Q50" s="12"/>
      <c r="R50" s="12"/>
      <c r="S50" s="12"/>
      <c r="T50" s="12"/>
      <c r="U50" s="18">
        <f t="shared" si="18"/>
        <v>0</v>
      </c>
      <c r="V50" s="17">
        <f>SUM(W50:X50)</f>
        <v>0</v>
      </c>
      <c r="W50" s="12"/>
      <c r="X50" s="12"/>
      <c r="Y50" s="12"/>
      <c r="Z50" s="12"/>
      <c r="AA50" s="12"/>
      <c r="AB50" s="12"/>
      <c r="AC50" s="18">
        <f t="shared" si="19"/>
        <v>0</v>
      </c>
    </row>
    <row r="51" spans="1:29" ht="18.75" hidden="1" customHeight="1">
      <c r="A51" s="136"/>
      <c r="B51" s="71"/>
      <c r="C51" s="63"/>
      <c r="D51" s="47"/>
      <c r="E51" s="113">
        <f t="shared" si="20"/>
        <v>0</v>
      </c>
      <c r="F51" s="106">
        <f t="shared" si="21"/>
        <v>0</v>
      </c>
      <c r="G51" s="145"/>
      <c r="H51" s="96"/>
      <c r="I51" s="96"/>
      <c r="J51" s="96"/>
      <c r="K51" s="96"/>
      <c r="L51" s="96"/>
      <c r="M51" s="107">
        <f t="shared" si="17"/>
        <v>0</v>
      </c>
      <c r="N51" s="17">
        <f t="shared" ref="N51:N60" si="22">SUM(O51:P51)</f>
        <v>0</v>
      </c>
      <c r="O51" s="12"/>
      <c r="P51" s="12"/>
      <c r="Q51" s="12"/>
      <c r="R51" s="12"/>
      <c r="S51" s="12"/>
      <c r="T51" s="12"/>
      <c r="U51" s="18">
        <f t="shared" si="18"/>
        <v>0</v>
      </c>
      <c r="V51" s="17">
        <f t="shared" ref="V51:V60" si="23">SUM(W51:X51)</f>
        <v>0</v>
      </c>
      <c r="W51" s="12"/>
      <c r="X51" s="12"/>
      <c r="Y51" s="12"/>
      <c r="Z51" s="12"/>
      <c r="AA51" s="12"/>
      <c r="AB51" s="12"/>
      <c r="AC51" s="18">
        <f t="shared" si="19"/>
        <v>0</v>
      </c>
    </row>
    <row r="52" spans="1:29" ht="18.75" hidden="1" customHeight="1">
      <c r="A52" s="136"/>
      <c r="B52" s="71"/>
      <c r="C52" s="63"/>
      <c r="D52" s="47"/>
      <c r="E52" s="113">
        <f t="shared" si="20"/>
        <v>0</v>
      </c>
      <c r="F52" s="106">
        <f t="shared" si="21"/>
        <v>0</v>
      </c>
      <c r="G52" s="145"/>
      <c r="H52" s="96"/>
      <c r="I52" s="96"/>
      <c r="J52" s="96"/>
      <c r="K52" s="96"/>
      <c r="L52" s="96"/>
      <c r="M52" s="107">
        <f t="shared" si="17"/>
        <v>0</v>
      </c>
      <c r="N52" s="17">
        <f t="shared" si="22"/>
        <v>0</v>
      </c>
      <c r="O52" s="12"/>
      <c r="P52" s="12"/>
      <c r="Q52" s="12"/>
      <c r="R52" s="12"/>
      <c r="S52" s="12"/>
      <c r="T52" s="12"/>
      <c r="U52" s="18">
        <f t="shared" si="18"/>
        <v>0</v>
      </c>
      <c r="V52" s="17">
        <f t="shared" si="23"/>
        <v>0</v>
      </c>
      <c r="W52" s="12"/>
      <c r="X52" s="12"/>
      <c r="Y52" s="12"/>
      <c r="Z52" s="12"/>
      <c r="AA52" s="12"/>
      <c r="AB52" s="12"/>
      <c r="AC52" s="18">
        <f t="shared" si="19"/>
        <v>0</v>
      </c>
    </row>
    <row r="53" spans="1:29" ht="18.75" hidden="1" customHeight="1">
      <c r="A53" s="136"/>
      <c r="B53" s="71"/>
      <c r="C53" s="63"/>
      <c r="D53" s="47"/>
      <c r="E53" s="113">
        <f t="shared" si="20"/>
        <v>0</v>
      </c>
      <c r="F53" s="106">
        <f t="shared" si="21"/>
        <v>0</v>
      </c>
      <c r="G53" s="145"/>
      <c r="H53" s="96"/>
      <c r="I53" s="96"/>
      <c r="J53" s="96"/>
      <c r="K53" s="96"/>
      <c r="L53" s="96"/>
      <c r="M53" s="107">
        <f t="shared" si="17"/>
        <v>0</v>
      </c>
      <c r="N53" s="17">
        <f t="shared" si="22"/>
        <v>0</v>
      </c>
      <c r="O53" s="12"/>
      <c r="P53" s="12"/>
      <c r="Q53" s="12"/>
      <c r="R53" s="12"/>
      <c r="S53" s="12"/>
      <c r="T53" s="12"/>
      <c r="U53" s="18">
        <f t="shared" si="18"/>
        <v>0</v>
      </c>
      <c r="V53" s="17">
        <f t="shared" si="23"/>
        <v>0</v>
      </c>
      <c r="W53" s="12"/>
      <c r="X53" s="12"/>
      <c r="Y53" s="12"/>
      <c r="Z53" s="12"/>
      <c r="AA53" s="12"/>
      <c r="AB53" s="12"/>
      <c r="AC53" s="18">
        <f t="shared" si="19"/>
        <v>0</v>
      </c>
    </row>
    <row r="54" spans="1:29" ht="18.75" hidden="1" customHeight="1">
      <c r="A54" s="136"/>
      <c r="B54" s="71"/>
      <c r="C54" s="63"/>
      <c r="D54" s="47"/>
      <c r="E54" s="113">
        <f t="shared" si="20"/>
        <v>0</v>
      </c>
      <c r="F54" s="106">
        <f t="shared" si="21"/>
        <v>0</v>
      </c>
      <c r="G54" s="145"/>
      <c r="H54" s="96"/>
      <c r="I54" s="96"/>
      <c r="J54" s="96"/>
      <c r="K54" s="96"/>
      <c r="L54" s="96"/>
      <c r="M54" s="107">
        <f t="shared" si="17"/>
        <v>0</v>
      </c>
      <c r="N54" s="17">
        <f t="shared" si="22"/>
        <v>0</v>
      </c>
      <c r="O54" s="12"/>
      <c r="P54" s="12"/>
      <c r="Q54" s="12"/>
      <c r="R54" s="12"/>
      <c r="S54" s="12"/>
      <c r="T54" s="12"/>
      <c r="U54" s="18">
        <f t="shared" si="18"/>
        <v>0</v>
      </c>
      <c r="V54" s="17">
        <f t="shared" si="23"/>
        <v>0</v>
      </c>
      <c r="W54" s="12"/>
      <c r="X54" s="12"/>
      <c r="Y54" s="12"/>
      <c r="Z54" s="12"/>
      <c r="AA54" s="12"/>
      <c r="AB54" s="12"/>
      <c r="AC54" s="18">
        <f t="shared" si="19"/>
        <v>0</v>
      </c>
    </row>
    <row r="55" spans="1:29" ht="18.75" hidden="1" customHeight="1">
      <c r="A55" s="136"/>
      <c r="B55" s="71"/>
      <c r="C55" s="63"/>
      <c r="D55" s="47"/>
      <c r="E55" s="113">
        <f t="shared" si="20"/>
        <v>0</v>
      </c>
      <c r="F55" s="106">
        <f t="shared" si="21"/>
        <v>0</v>
      </c>
      <c r="G55" s="145"/>
      <c r="H55" s="96"/>
      <c r="I55" s="96"/>
      <c r="J55" s="96"/>
      <c r="K55" s="96"/>
      <c r="L55" s="96"/>
      <c r="M55" s="107">
        <f t="shared" si="17"/>
        <v>0</v>
      </c>
      <c r="N55" s="17">
        <f t="shared" si="22"/>
        <v>0</v>
      </c>
      <c r="O55" s="12"/>
      <c r="P55" s="12"/>
      <c r="Q55" s="12"/>
      <c r="R55" s="12"/>
      <c r="S55" s="12"/>
      <c r="T55" s="12"/>
      <c r="U55" s="18">
        <f t="shared" si="18"/>
        <v>0</v>
      </c>
      <c r="V55" s="17">
        <f t="shared" si="23"/>
        <v>0</v>
      </c>
      <c r="W55" s="12"/>
      <c r="X55" s="12"/>
      <c r="Y55" s="12"/>
      <c r="Z55" s="12"/>
      <c r="AA55" s="12"/>
      <c r="AB55" s="12"/>
      <c r="AC55" s="18">
        <f t="shared" si="19"/>
        <v>0</v>
      </c>
    </row>
    <row r="56" spans="1:29" ht="18.75" hidden="1" customHeight="1">
      <c r="A56" s="136"/>
      <c r="B56" s="71"/>
      <c r="C56" s="63"/>
      <c r="D56" s="47"/>
      <c r="E56" s="113">
        <f t="shared" si="20"/>
        <v>0</v>
      </c>
      <c r="F56" s="106">
        <f t="shared" si="21"/>
        <v>0</v>
      </c>
      <c r="G56" s="145"/>
      <c r="H56" s="96"/>
      <c r="I56" s="96"/>
      <c r="J56" s="96"/>
      <c r="K56" s="96"/>
      <c r="L56" s="96"/>
      <c r="M56" s="107">
        <f t="shared" si="17"/>
        <v>0</v>
      </c>
      <c r="N56" s="17">
        <f t="shared" si="22"/>
        <v>0</v>
      </c>
      <c r="O56" s="12"/>
      <c r="P56" s="12"/>
      <c r="Q56" s="12"/>
      <c r="R56" s="12"/>
      <c r="S56" s="12"/>
      <c r="T56" s="12"/>
      <c r="U56" s="18">
        <f t="shared" si="18"/>
        <v>0</v>
      </c>
      <c r="V56" s="17">
        <f t="shared" si="23"/>
        <v>0</v>
      </c>
      <c r="W56" s="12"/>
      <c r="X56" s="12"/>
      <c r="Y56" s="12"/>
      <c r="Z56" s="12"/>
      <c r="AA56" s="12"/>
      <c r="AB56" s="12"/>
      <c r="AC56" s="18">
        <f t="shared" si="19"/>
        <v>0</v>
      </c>
    </row>
    <row r="57" spans="1:29" ht="18.75" hidden="1" customHeight="1">
      <c r="A57" s="136"/>
      <c r="B57" s="71"/>
      <c r="C57" s="63"/>
      <c r="D57" s="47"/>
      <c r="E57" s="113">
        <f t="shared" si="20"/>
        <v>0</v>
      </c>
      <c r="F57" s="106">
        <f t="shared" si="21"/>
        <v>0</v>
      </c>
      <c r="G57" s="145"/>
      <c r="H57" s="96"/>
      <c r="I57" s="96"/>
      <c r="J57" s="96"/>
      <c r="K57" s="96"/>
      <c r="L57" s="96"/>
      <c r="M57" s="107">
        <f t="shared" si="17"/>
        <v>0</v>
      </c>
      <c r="N57" s="17">
        <f t="shared" si="22"/>
        <v>0</v>
      </c>
      <c r="O57" s="12"/>
      <c r="P57" s="12"/>
      <c r="Q57" s="12"/>
      <c r="R57" s="12"/>
      <c r="S57" s="12"/>
      <c r="T57" s="12"/>
      <c r="U57" s="18">
        <f t="shared" si="18"/>
        <v>0</v>
      </c>
      <c r="V57" s="17">
        <f t="shared" si="23"/>
        <v>0</v>
      </c>
      <c r="W57" s="12"/>
      <c r="X57" s="12"/>
      <c r="Y57" s="12"/>
      <c r="Z57" s="12"/>
      <c r="AA57" s="12"/>
      <c r="AB57" s="12"/>
      <c r="AC57" s="18">
        <f t="shared" si="19"/>
        <v>0</v>
      </c>
    </row>
    <row r="58" spans="1:29" ht="18.75" hidden="1" customHeight="1">
      <c r="A58" s="136"/>
      <c r="B58" s="71"/>
      <c r="C58" s="63"/>
      <c r="D58" s="47"/>
      <c r="E58" s="113">
        <f t="shared" si="20"/>
        <v>0</v>
      </c>
      <c r="F58" s="106">
        <f t="shared" si="21"/>
        <v>0</v>
      </c>
      <c r="G58" s="145"/>
      <c r="H58" s="96"/>
      <c r="I58" s="96"/>
      <c r="J58" s="96"/>
      <c r="K58" s="96"/>
      <c r="L58" s="96"/>
      <c r="M58" s="107">
        <f t="shared" si="17"/>
        <v>0</v>
      </c>
      <c r="N58" s="17">
        <f t="shared" si="22"/>
        <v>0</v>
      </c>
      <c r="O58" s="12"/>
      <c r="P58" s="12"/>
      <c r="Q58" s="12"/>
      <c r="R58" s="12"/>
      <c r="S58" s="12"/>
      <c r="T58" s="12"/>
      <c r="U58" s="18">
        <f t="shared" si="18"/>
        <v>0</v>
      </c>
      <c r="V58" s="17">
        <f t="shared" si="23"/>
        <v>0</v>
      </c>
      <c r="W58" s="12"/>
      <c r="X58" s="12"/>
      <c r="Y58" s="12"/>
      <c r="Z58" s="12"/>
      <c r="AA58" s="12"/>
      <c r="AB58" s="12"/>
      <c r="AC58" s="18">
        <f t="shared" si="19"/>
        <v>0</v>
      </c>
    </row>
    <row r="59" spans="1:29" ht="18.75" hidden="1" customHeight="1">
      <c r="A59" s="136"/>
      <c r="B59" s="71"/>
      <c r="C59" s="63"/>
      <c r="D59" s="47"/>
      <c r="E59" s="113">
        <f t="shared" si="20"/>
        <v>0</v>
      </c>
      <c r="F59" s="106">
        <f t="shared" si="21"/>
        <v>0</v>
      </c>
      <c r="G59" s="145"/>
      <c r="H59" s="96"/>
      <c r="I59" s="96"/>
      <c r="J59" s="96"/>
      <c r="K59" s="96"/>
      <c r="L59" s="96"/>
      <c r="M59" s="107">
        <f t="shared" si="17"/>
        <v>0</v>
      </c>
      <c r="N59" s="17">
        <f t="shared" si="22"/>
        <v>0</v>
      </c>
      <c r="O59" s="12"/>
      <c r="P59" s="12"/>
      <c r="Q59" s="12"/>
      <c r="R59" s="12"/>
      <c r="S59" s="12"/>
      <c r="T59" s="12"/>
      <c r="U59" s="18">
        <f t="shared" si="18"/>
        <v>0</v>
      </c>
      <c r="V59" s="17">
        <f t="shared" si="23"/>
        <v>0</v>
      </c>
      <c r="W59" s="12"/>
      <c r="X59" s="12"/>
      <c r="Y59" s="12"/>
      <c r="Z59" s="12"/>
      <c r="AA59" s="12"/>
      <c r="AB59" s="12"/>
      <c r="AC59" s="18">
        <f t="shared" si="19"/>
        <v>0</v>
      </c>
    </row>
    <row r="60" spans="1:29" ht="18.75" hidden="1" customHeight="1" thickBot="1">
      <c r="A60" s="137"/>
      <c r="B60" s="72"/>
      <c r="C60" s="64"/>
      <c r="D60" s="48"/>
      <c r="E60" s="114">
        <f t="shared" si="20"/>
        <v>0</v>
      </c>
      <c r="F60" s="109">
        <f t="shared" si="21"/>
        <v>0</v>
      </c>
      <c r="G60" s="146"/>
      <c r="H60" s="97"/>
      <c r="I60" s="97"/>
      <c r="J60" s="97"/>
      <c r="K60" s="97"/>
      <c r="L60" s="97"/>
      <c r="M60" s="110">
        <f t="shared" si="17"/>
        <v>0</v>
      </c>
      <c r="N60" s="19">
        <f t="shared" si="22"/>
        <v>0</v>
      </c>
      <c r="O60" s="15"/>
      <c r="P60" s="15"/>
      <c r="Q60" s="15"/>
      <c r="R60" s="15"/>
      <c r="S60" s="15"/>
      <c r="T60" s="15"/>
      <c r="U60" s="20">
        <f t="shared" si="18"/>
        <v>0</v>
      </c>
      <c r="V60" s="19">
        <f t="shared" si="23"/>
        <v>0</v>
      </c>
      <c r="W60" s="15"/>
      <c r="X60" s="15"/>
      <c r="Y60" s="15"/>
      <c r="Z60" s="15"/>
      <c r="AA60" s="15"/>
      <c r="AB60" s="15"/>
      <c r="AC60" s="20">
        <f t="shared" si="19"/>
        <v>0</v>
      </c>
    </row>
    <row r="61" spans="1:29" ht="54.75" customHeight="1" thickBot="1">
      <c r="A61" s="138" t="s">
        <v>17</v>
      </c>
      <c r="B61" s="73" t="s">
        <v>26</v>
      </c>
      <c r="C61" s="60">
        <v>200.3</v>
      </c>
      <c r="D61" s="50">
        <v>71730</v>
      </c>
      <c r="E61" s="115">
        <f>M61+U61+AC61</f>
        <v>44118.2</v>
      </c>
      <c r="F61" s="116">
        <f>G61+H61</f>
        <v>15192</v>
      </c>
      <c r="G61" s="147">
        <v>15192</v>
      </c>
      <c r="H61" s="117">
        <f>SUM(H62:H68)</f>
        <v>0</v>
      </c>
      <c r="I61" s="117">
        <f>SUM(I62:I68)</f>
        <v>0</v>
      </c>
      <c r="J61" s="117">
        <f>SUM(J62:J68)</f>
        <v>0</v>
      </c>
      <c r="K61" s="117">
        <f>SUM(K62:K68)</f>
        <v>0</v>
      </c>
      <c r="L61" s="117">
        <f>SUM(L62:L68)</f>
        <v>0</v>
      </c>
      <c r="M61" s="118">
        <f t="shared" si="17"/>
        <v>15192</v>
      </c>
      <c r="N61" s="74">
        <f>O61+P61</f>
        <v>14463.1</v>
      </c>
      <c r="O61" s="75">
        <v>14463.1</v>
      </c>
      <c r="P61" s="75">
        <f>SUM(P62:P68)</f>
        <v>0</v>
      </c>
      <c r="Q61" s="75">
        <f>SUM(Q62:Q68)</f>
        <v>0</v>
      </c>
      <c r="R61" s="75">
        <f>SUM(R62:R68)</f>
        <v>0</v>
      </c>
      <c r="S61" s="75">
        <f>SUM(S62:S68)</f>
        <v>0</v>
      </c>
      <c r="T61" s="75">
        <f>SUM(T62:T68)</f>
        <v>0</v>
      </c>
      <c r="U61" s="76">
        <f t="shared" si="18"/>
        <v>14463.1</v>
      </c>
      <c r="V61" s="74">
        <f>W61+X61</f>
        <v>14463.1</v>
      </c>
      <c r="W61" s="75">
        <v>14463.1</v>
      </c>
      <c r="X61" s="75">
        <f>SUM(X62:X68)</f>
        <v>0</v>
      </c>
      <c r="Y61" s="75">
        <f>SUM(Y62:Y68)</f>
        <v>0</v>
      </c>
      <c r="Z61" s="75">
        <f>SUM(Z62:Z68)</f>
        <v>0</v>
      </c>
      <c r="AA61" s="75">
        <f>SUM(AA62:AA68)</f>
        <v>0</v>
      </c>
      <c r="AB61" s="75">
        <f>SUM(AB62:AB68)</f>
        <v>0</v>
      </c>
      <c r="AC61" s="76">
        <f t="shared" si="19"/>
        <v>14463.1</v>
      </c>
    </row>
    <row r="62" spans="1:29" ht="22.5" hidden="1" customHeight="1">
      <c r="A62" s="133"/>
      <c r="B62" s="63"/>
      <c r="C62" s="61"/>
      <c r="D62" s="47"/>
      <c r="E62" s="115">
        <f t="shared" ref="E62:E68" si="24">M62+U62+AC62</f>
        <v>0</v>
      </c>
      <c r="F62" s="106">
        <f>SUM(G62:H62)</f>
        <v>0</v>
      </c>
      <c r="G62" s="145"/>
      <c r="H62" s="96"/>
      <c r="I62" s="96"/>
      <c r="J62" s="96"/>
      <c r="K62" s="96"/>
      <c r="L62" s="96"/>
      <c r="M62" s="107">
        <f t="shared" si="17"/>
        <v>0</v>
      </c>
      <c r="N62" s="17">
        <f>SUM(O62:P62)</f>
        <v>0</v>
      </c>
      <c r="O62" s="12"/>
      <c r="P62" s="12"/>
      <c r="Q62" s="12"/>
      <c r="R62" s="12"/>
      <c r="S62" s="12"/>
      <c r="T62" s="12"/>
      <c r="U62" s="18">
        <f t="shared" si="18"/>
        <v>0</v>
      </c>
      <c r="V62" s="17">
        <f>SUM(W62:X62)</f>
        <v>0</v>
      </c>
      <c r="W62" s="12"/>
      <c r="X62" s="12"/>
      <c r="Y62" s="12"/>
      <c r="Z62" s="12"/>
      <c r="AA62" s="12"/>
      <c r="AB62" s="12"/>
      <c r="AC62" s="18">
        <f t="shared" si="19"/>
        <v>0</v>
      </c>
    </row>
    <row r="63" spans="1:29" ht="22.5" hidden="1" customHeight="1">
      <c r="A63" s="133"/>
      <c r="B63" s="68"/>
      <c r="C63" s="62"/>
      <c r="D63" s="47"/>
      <c r="E63" s="115">
        <f t="shared" si="24"/>
        <v>0</v>
      </c>
      <c r="F63" s="106">
        <f t="shared" ref="F63:F68" si="25">SUM(G63:H63)</f>
        <v>0</v>
      </c>
      <c r="G63" s="145"/>
      <c r="H63" s="96"/>
      <c r="I63" s="96"/>
      <c r="J63" s="96"/>
      <c r="K63" s="96"/>
      <c r="L63" s="96"/>
      <c r="M63" s="107">
        <f t="shared" ref="M63:M68" si="26">F63+I63+J63+K63+L63</f>
        <v>0</v>
      </c>
      <c r="N63" s="17">
        <f t="shared" ref="N63:N68" si="27">SUM(O63:P63)</f>
        <v>0</v>
      </c>
      <c r="O63" s="12"/>
      <c r="P63" s="12"/>
      <c r="Q63" s="12"/>
      <c r="R63" s="12"/>
      <c r="S63" s="12"/>
      <c r="T63" s="12"/>
      <c r="U63" s="18">
        <f t="shared" ref="U63:U68" si="28">N63+Q63+R63+S63+T63</f>
        <v>0</v>
      </c>
      <c r="V63" s="17">
        <f t="shared" ref="V63:V68" si="29">SUM(W63:X63)</f>
        <v>0</v>
      </c>
      <c r="W63" s="12"/>
      <c r="X63" s="12"/>
      <c r="Y63" s="12"/>
      <c r="Z63" s="12"/>
      <c r="AA63" s="12"/>
      <c r="AB63" s="12"/>
      <c r="AC63" s="18">
        <f t="shared" ref="AC63:AC68" si="30">V63+Y63+Z63+AA63+AB63</f>
        <v>0</v>
      </c>
    </row>
    <row r="64" spans="1:29" ht="22.5" hidden="1" customHeight="1">
      <c r="A64" s="133"/>
      <c r="B64" s="68"/>
      <c r="C64" s="63"/>
      <c r="D64" s="47"/>
      <c r="E64" s="115">
        <f t="shared" si="24"/>
        <v>0</v>
      </c>
      <c r="F64" s="106">
        <f t="shared" si="25"/>
        <v>0</v>
      </c>
      <c r="G64" s="145"/>
      <c r="H64" s="96"/>
      <c r="I64" s="96"/>
      <c r="J64" s="96"/>
      <c r="K64" s="96"/>
      <c r="L64" s="96"/>
      <c r="M64" s="107">
        <f t="shared" si="26"/>
        <v>0</v>
      </c>
      <c r="N64" s="17">
        <f t="shared" si="27"/>
        <v>0</v>
      </c>
      <c r="O64" s="12"/>
      <c r="P64" s="12"/>
      <c r="Q64" s="12"/>
      <c r="R64" s="12"/>
      <c r="S64" s="12"/>
      <c r="T64" s="12"/>
      <c r="U64" s="18">
        <f t="shared" si="28"/>
        <v>0</v>
      </c>
      <c r="V64" s="17">
        <f t="shared" si="29"/>
        <v>0</v>
      </c>
      <c r="W64" s="12"/>
      <c r="X64" s="12"/>
      <c r="Y64" s="12"/>
      <c r="Z64" s="12"/>
      <c r="AA64" s="12"/>
      <c r="AB64" s="12"/>
      <c r="AC64" s="18">
        <f t="shared" si="30"/>
        <v>0</v>
      </c>
    </row>
    <row r="65" spans="1:29" ht="22.5" hidden="1" customHeight="1">
      <c r="A65" s="133"/>
      <c r="B65" s="68"/>
      <c r="C65" s="63"/>
      <c r="D65" s="47"/>
      <c r="E65" s="115">
        <f t="shared" si="24"/>
        <v>0</v>
      </c>
      <c r="F65" s="106">
        <f t="shared" si="25"/>
        <v>0</v>
      </c>
      <c r="G65" s="145"/>
      <c r="H65" s="96"/>
      <c r="I65" s="96"/>
      <c r="J65" s="96"/>
      <c r="K65" s="96"/>
      <c r="L65" s="96"/>
      <c r="M65" s="107">
        <f t="shared" si="26"/>
        <v>0</v>
      </c>
      <c r="N65" s="17">
        <f t="shared" si="27"/>
        <v>0</v>
      </c>
      <c r="O65" s="12"/>
      <c r="P65" s="12"/>
      <c r="Q65" s="12"/>
      <c r="R65" s="12"/>
      <c r="S65" s="12"/>
      <c r="T65" s="12"/>
      <c r="U65" s="18">
        <f t="shared" si="28"/>
        <v>0</v>
      </c>
      <c r="V65" s="17">
        <f t="shared" si="29"/>
        <v>0</v>
      </c>
      <c r="W65" s="12"/>
      <c r="X65" s="12"/>
      <c r="Y65" s="12"/>
      <c r="Z65" s="12"/>
      <c r="AA65" s="12"/>
      <c r="AB65" s="12"/>
      <c r="AC65" s="18">
        <f t="shared" si="30"/>
        <v>0</v>
      </c>
    </row>
    <row r="66" spans="1:29" ht="22.5" hidden="1" customHeight="1">
      <c r="A66" s="133"/>
      <c r="B66" s="68"/>
      <c r="C66" s="63"/>
      <c r="D66" s="47"/>
      <c r="E66" s="115">
        <f t="shared" si="24"/>
        <v>0</v>
      </c>
      <c r="F66" s="106">
        <f t="shared" si="25"/>
        <v>0</v>
      </c>
      <c r="G66" s="145"/>
      <c r="H66" s="96"/>
      <c r="I66" s="96"/>
      <c r="J66" s="96"/>
      <c r="K66" s="96"/>
      <c r="L66" s="96"/>
      <c r="M66" s="107">
        <f t="shared" si="26"/>
        <v>0</v>
      </c>
      <c r="N66" s="17">
        <f t="shared" si="27"/>
        <v>0</v>
      </c>
      <c r="O66" s="12"/>
      <c r="P66" s="12"/>
      <c r="Q66" s="12"/>
      <c r="R66" s="12"/>
      <c r="S66" s="12"/>
      <c r="T66" s="12"/>
      <c r="U66" s="18">
        <f t="shared" si="28"/>
        <v>0</v>
      </c>
      <c r="V66" s="17">
        <f t="shared" si="29"/>
        <v>0</v>
      </c>
      <c r="W66" s="12"/>
      <c r="X66" s="12"/>
      <c r="Y66" s="12"/>
      <c r="Z66" s="12"/>
      <c r="AA66" s="12"/>
      <c r="AB66" s="12"/>
      <c r="AC66" s="18">
        <f t="shared" si="30"/>
        <v>0</v>
      </c>
    </row>
    <row r="67" spans="1:29" ht="22.5" hidden="1" customHeight="1">
      <c r="A67" s="133"/>
      <c r="B67" s="68"/>
      <c r="C67" s="63"/>
      <c r="D67" s="47"/>
      <c r="E67" s="115">
        <f t="shared" si="24"/>
        <v>0</v>
      </c>
      <c r="F67" s="106">
        <f t="shared" si="25"/>
        <v>0</v>
      </c>
      <c r="G67" s="145"/>
      <c r="H67" s="96"/>
      <c r="I67" s="96"/>
      <c r="J67" s="96"/>
      <c r="K67" s="96"/>
      <c r="L67" s="96"/>
      <c r="M67" s="107">
        <f t="shared" si="26"/>
        <v>0</v>
      </c>
      <c r="N67" s="17">
        <f t="shared" si="27"/>
        <v>0</v>
      </c>
      <c r="O67" s="12"/>
      <c r="P67" s="12"/>
      <c r="Q67" s="12"/>
      <c r="R67" s="12"/>
      <c r="S67" s="12"/>
      <c r="T67" s="12"/>
      <c r="U67" s="18">
        <f t="shared" si="28"/>
        <v>0</v>
      </c>
      <c r="V67" s="17">
        <f t="shared" si="29"/>
        <v>0</v>
      </c>
      <c r="W67" s="12"/>
      <c r="X67" s="12"/>
      <c r="Y67" s="12"/>
      <c r="Z67" s="12"/>
      <c r="AA67" s="12"/>
      <c r="AB67" s="12"/>
      <c r="AC67" s="18">
        <f t="shared" si="30"/>
        <v>0</v>
      </c>
    </row>
    <row r="68" spans="1:29" ht="22.5" hidden="1" customHeight="1" thickBot="1">
      <c r="A68" s="134"/>
      <c r="B68" s="69"/>
      <c r="C68" s="64"/>
      <c r="D68" s="48"/>
      <c r="E68" s="115">
        <f t="shared" si="24"/>
        <v>0</v>
      </c>
      <c r="F68" s="109">
        <f t="shared" si="25"/>
        <v>0</v>
      </c>
      <c r="G68" s="146"/>
      <c r="H68" s="97"/>
      <c r="I68" s="97"/>
      <c r="J68" s="97"/>
      <c r="K68" s="97"/>
      <c r="L68" s="97"/>
      <c r="M68" s="110">
        <f t="shared" si="26"/>
        <v>0</v>
      </c>
      <c r="N68" s="19">
        <f t="shared" si="27"/>
        <v>0</v>
      </c>
      <c r="O68" s="15"/>
      <c r="P68" s="15"/>
      <c r="Q68" s="15"/>
      <c r="R68" s="15"/>
      <c r="S68" s="15"/>
      <c r="T68" s="15"/>
      <c r="U68" s="20">
        <f t="shared" si="28"/>
        <v>0</v>
      </c>
      <c r="V68" s="19">
        <f t="shared" si="29"/>
        <v>0</v>
      </c>
      <c r="W68" s="15"/>
      <c r="X68" s="15"/>
      <c r="Y68" s="15"/>
      <c r="Z68" s="15"/>
      <c r="AA68" s="15"/>
      <c r="AB68" s="15"/>
      <c r="AC68" s="20">
        <f t="shared" si="30"/>
        <v>0</v>
      </c>
    </row>
    <row r="69" spans="1:29" ht="42.75" customHeight="1" thickBot="1">
      <c r="A69" s="139" t="s">
        <v>16</v>
      </c>
      <c r="B69" s="73" t="s">
        <v>29</v>
      </c>
      <c r="C69" s="60">
        <v>200.3</v>
      </c>
      <c r="D69" s="50">
        <v>41100</v>
      </c>
      <c r="E69" s="115">
        <f>M69+U69+AC69</f>
        <v>92789.97</v>
      </c>
      <c r="F69" s="116">
        <f>G69</f>
        <v>31987.97</v>
      </c>
      <c r="G69" s="147">
        <f t="shared" ref="G69:L69" si="31">G70+G74+G79</f>
        <v>31987.97</v>
      </c>
      <c r="H69" s="117">
        <f t="shared" si="31"/>
        <v>0</v>
      </c>
      <c r="I69" s="117">
        <f t="shared" si="31"/>
        <v>0</v>
      </c>
      <c r="J69" s="117">
        <f t="shared" si="31"/>
        <v>0</v>
      </c>
      <c r="K69" s="117">
        <f t="shared" si="31"/>
        <v>0</v>
      </c>
      <c r="L69" s="117">
        <f t="shared" si="31"/>
        <v>0</v>
      </c>
      <c r="M69" s="118">
        <f t="shared" ref="M69:M79" si="32">F69+I69+J69+K69+L69</f>
        <v>31987.97</v>
      </c>
      <c r="N69" s="74">
        <f>O69+P69</f>
        <v>30380.300000000003</v>
      </c>
      <c r="O69" s="75">
        <f>O70+O74+O79</f>
        <v>30380.300000000003</v>
      </c>
      <c r="P69" s="75">
        <v>0</v>
      </c>
      <c r="Q69" s="75">
        <v>0</v>
      </c>
      <c r="R69" s="75">
        <v>0</v>
      </c>
      <c r="S69" s="75">
        <v>0</v>
      </c>
      <c r="T69" s="75">
        <v>0</v>
      </c>
      <c r="U69" s="76">
        <f>N69+Q69+R69+S69+T69</f>
        <v>30380.300000000003</v>
      </c>
      <c r="V69" s="74">
        <f>W69+X69</f>
        <v>30421.700000000004</v>
      </c>
      <c r="W69" s="75">
        <f>W70+W74+W79</f>
        <v>30421.700000000004</v>
      </c>
      <c r="X69" s="75">
        <v>0</v>
      </c>
      <c r="Y69" s="75">
        <v>0</v>
      </c>
      <c r="Z69" s="75">
        <v>0</v>
      </c>
      <c r="AA69" s="75">
        <v>0</v>
      </c>
      <c r="AB69" s="75">
        <v>0</v>
      </c>
      <c r="AC69" s="76">
        <f t="shared" ref="AC69:AC79" si="33">V69+Y69+Z69+AA69+AB69</f>
        <v>30421.700000000004</v>
      </c>
    </row>
    <row r="70" spans="1:29" ht="20.25" customHeight="1" thickBot="1">
      <c r="A70" s="132" t="s">
        <v>13</v>
      </c>
      <c r="B70" s="77" t="s">
        <v>11</v>
      </c>
      <c r="C70" s="60">
        <v>200.3</v>
      </c>
      <c r="D70" s="50">
        <v>41100</v>
      </c>
      <c r="E70" s="101">
        <f>M70+U70+AC70</f>
        <v>54477.8</v>
      </c>
      <c r="F70" s="102">
        <f>SUM(G70:H70)</f>
        <v>18827</v>
      </c>
      <c r="G70" s="98">
        <v>18827</v>
      </c>
      <c r="H70" s="96">
        <f>SUM(H71:H73)</f>
        <v>0</v>
      </c>
      <c r="I70" s="96">
        <f>SUM(I71:I73)</f>
        <v>0</v>
      </c>
      <c r="J70" s="96">
        <f>SUM(J71:J73)</f>
        <v>0</v>
      </c>
      <c r="K70" s="96">
        <f>SUM(K71:K73)</f>
        <v>0</v>
      </c>
      <c r="L70" s="96">
        <f>SUM(L71:L73)</f>
        <v>0</v>
      </c>
      <c r="M70" s="107">
        <f t="shared" si="32"/>
        <v>18827</v>
      </c>
      <c r="N70" s="17">
        <f>SUM(O70:P70)</f>
        <v>17810.400000000001</v>
      </c>
      <c r="O70" s="12">
        <v>17810.400000000001</v>
      </c>
      <c r="P70" s="12">
        <f>SUM(P71:P73)</f>
        <v>0</v>
      </c>
      <c r="Q70" s="12">
        <f>SUM(Q71:Q73)</f>
        <v>0</v>
      </c>
      <c r="R70" s="12">
        <f>SUM(R71:R73)</f>
        <v>0</v>
      </c>
      <c r="S70" s="12">
        <f>SUM(S71:S73)</f>
        <v>0</v>
      </c>
      <c r="T70" s="12">
        <f>SUM(T71:T73)</f>
        <v>0</v>
      </c>
      <c r="U70" s="18">
        <f>N70+Q70+R70+S70+T70</f>
        <v>17810.400000000001</v>
      </c>
      <c r="V70" s="17">
        <f>SUM(W70:X70)</f>
        <v>17840.400000000001</v>
      </c>
      <c r="W70" s="12">
        <v>17840.400000000001</v>
      </c>
      <c r="X70" s="12">
        <f>SUM(X71:X73)</f>
        <v>0</v>
      </c>
      <c r="Y70" s="12">
        <f>SUM(Y71:Y73)</f>
        <v>0</v>
      </c>
      <c r="Z70" s="12">
        <f>SUM(Z71:Z73)</f>
        <v>0</v>
      </c>
      <c r="AA70" s="12">
        <f>SUM(AA71:AA73)</f>
        <v>0</v>
      </c>
      <c r="AB70" s="12">
        <f>SUM(AB71:AB73)</f>
        <v>0</v>
      </c>
      <c r="AC70" s="18">
        <f t="shared" si="33"/>
        <v>17840.400000000001</v>
      </c>
    </row>
    <row r="71" spans="1:29" ht="22.5" hidden="1" customHeight="1">
      <c r="A71" s="133"/>
      <c r="B71" s="63"/>
      <c r="C71" s="61"/>
      <c r="D71" s="50">
        <v>41100</v>
      </c>
      <c r="E71" s="101">
        <f t="shared" ref="E71:E78" si="34">M71+U71+AC71</f>
        <v>0</v>
      </c>
      <c r="F71" s="106">
        <f>SUM(G71:H71)</f>
        <v>0</v>
      </c>
      <c r="G71" s="145"/>
      <c r="H71" s="96"/>
      <c r="I71" s="96"/>
      <c r="J71" s="96"/>
      <c r="K71" s="96"/>
      <c r="L71" s="96"/>
      <c r="M71" s="107">
        <f t="shared" si="32"/>
        <v>0</v>
      </c>
      <c r="N71" s="17">
        <f>SUM(O71:P71)</f>
        <v>0</v>
      </c>
      <c r="O71" s="12"/>
      <c r="P71" s="12"/>
      <c r="Q71" s="12"/>
      <c r="R71" s="12"/>
      <c r="S71" s="12"/>
      <c r="T71" s="12"/>
      <c r="U71" s="18">
        <f>N71+Q71+R71+S71+T71</f>
        <v>0</v>
      </c>
      <c r="V71" s="17">
        <f>SUM(W71:X71)</f>
        <v>0</v>
      </c>
      <c r="W71" s="12"/>
      <c r="X71" s="12"/>
      <c r="Y71" s="12"/>
      <c r="Z71" s="12"/>
      <c r="AA71" s="12"/>
      <c r="AB71" s="12"/>
      <c r="AC71" s="18">
        <f t="shared" si="33"/>
        <v>0</v>
      </c>
    </row>
    <row r="72" spans="1:29" ht="22.5" hidden="1" customHeight="1">
      <c r="A72" s="133"/>
      <c r="B72" s="63"/>
      <c r="C72" s="61"/>
      <c r="D72" s="50">
        <v>41100</v>
      </c>
      <c r="E72" s="101">
        <f t="shared" si="34"/>
        <v>0</v>
      </c>
      <c r="F72" s="106">
        <f>SUM(G72:H72)</f>
        <v>0</v>
      </c>
      <c r="G72" s="145"/>
      <c r="H72" s="96"/>
      <c r="I72" s="96"/>
      <c r="J72" s="96"/>
      <c r="K72" s="96"/>
      <c r="L72" s="96"/>
      <c r="M72" s="107">
        <f t="shared" si="32"/>
        <v>0</v>
      </c>
      <c r="N72" s="17">
        <f>SUM(O72:P72)</f>
        <v>0</v>
      </c>
      <c r="O72" s="12"/>
      <c r="P72" s="12"/>
      <c r="Q72" s="12"/>
      <c r="R72" s="12"/>
      <c r="S72" s="12"/>
      <c r="T72" s="12"/>
      <c r="U72" s="18">
        <f>N72+Q72+R72+S72+T72</f>
        <v>0</v>
      </c>
      <c r="V72" s="17">
        <f>SUM(W72:X72)</f>
        <v>0</v>
      </c>
      <c r="W72" s="12"/>
      <c r="X72" s="12"/>
      <c r="Y72" s="12"/>
      <c r="Z72" s="12"/>
      <c r="AA72" s="12"/>
      <c r="AB72" s="12"/>
      <c r="AC72" s="18">
        <f t="shared" si="33"/>
        <v>0</v>
      </c>
    </row>
    <row r="73" spans="1:29" ht="22.5" hidden="1" customHeight="1" thickBot="1">
      <c r="A73" s="134"/>
      <c r="B73" s="64"/>
      <c r="C73" s="65"/>
      <c r="D73" s="50">
        <v>41100</v>
      </c>
      <c r="E73" s="101">
        <f t="shared" si="34"/>
        <v>0</v>
      </c>
      <c r="F73" s="109">
        <f>SUM(G73:H73)</f>
        <v>0</v>
      </c>
      <c r="G73" s="146"/>
      <c r="H73" s="97"/>
      <c r="I73" s="97"/>
      <c r="J73" s="97"/>
      <c r="K73" s="97"/>
      <c r="L73" s="97"/>
      <c r="M73" s="107">
        <f t="shared" si="32"/>
        <v>0</v>
      </c>
      <c r="N73" s="19">
        <f>SUM(O73:P73)</f>
        <v>0</v>
      </c>
      <c r="O73" s="15"/>
      <c r="P73" s="15"/>
      <c r="Q73" s="15"/>
      <c r="R73" s="15"/>
      <c r="S73" s="15"/>
      <c r="T73" s="15"/>
      <c r="U73" s="18">
        <f>N73+Q73+R73+S73+T73</f>
        <v>0</v>
      </c>
      <c r="V73" s="19">
        <f>SUM(W73:X73)</f>
        <v>0</v>
      </c>
      <c r="W73" s="15"/>
      <c r="X73" s="15"/>
      <c r="Y73" s="15"/>
      <c r="Z73" s="15"/>
      <c r="AA73" s="15"/>
      <c r="AB73" s="15"/>
      <c r="AC73" s="20">
        <f t="shared" si="33"/>
        <v>0</v>
      </c>
    </row>
    <row r="74" spans="1:29" ht="20.25" customHeight="1" thickBot="1">
      <c r="A74" s="132" t="s">
        <v>14</v>
      </c>
      <c r="B74" s="77" t="s">
        <v>12</v>
      </c>
      <c r="C74" s="60">
        <v>200.3</v>
      </c>
      <c r="D74" s="50">
        <v>41100</v>
      </c>
      <c r="E74" s="101">
        <f>M74+U74+AC74</f>
        <v>24043.9</v>
      </c>
      <c r="F74" s="102">
        <f>G74</f>
        <v>8242.5</v>
      </c>
      <c r="G74" s="98">
        <v>8242.5</v>
      </c>
      <c r="H74" s="96">
        <f>SUM(H75:H77)</f>
        <v>0</v>
      </c>
      <c r="I74" s="96">
        <f>SUM(I75:I77)</f>
        <v>0</v>
      </c>
      <c r="J74" s="96">
        <f>SUM(J75:J77)</f>
        <v>0</v>
      </c>
      <c r="K74" s="96">
        <f>SUM(K75:K77)</f>
        <v>0</v>
      </c>
      <c r="L74" s="96">
        <f>SUM(L75:L77)</f>
        <v>0</v>
      </c>
      <c r="M74" s="107">
        <f t="shared" si="32"/>
        <v>8242.5</v>
      </c>
      <c r="N74" s="17">
        <f>O74+P74</f>
        <v>7900.7</v>
      </c>
      <c r="O74" s="12">
        <v>7900.7</v>
      </c>
      <c r="P74" s="12">
        <v>0</v>
      </c>
      <c r="Q74" s="12">
        <v>0</v>
      </c>
      <c r="R74" s="12" t="s">
        <v>53</v>
      </c>
      <c r="S74" s="12">
        <v>0</v>
      </c>
      <c r="T74" s="12">
        <v>0</v>
      </c>
      <c r="U74" s="18">
        <v>7900.7</v>
      </c>
      <c r="V74" s="17">
        <f>W74+X74</f>
        <v>7900.7</v>
      </c>
      <c r="W74" s="12">
        <v>7900.7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8">
        <f t="shared" si="33"/>
        <v>7900.7</v>
      </c>
    </row>
    <row r="75" spans="1:29" ht="22.5" hidden="1" customHeight="1">
      <c r="A75" s="133"/>
      <c r="B75" s="68"/>
      <c r="C75" s="62"/>
      <c r="D75" s="50">
        <v>41100</v>
      </c>
      <c r="E75" s="101">
        <f t="shared" si="34"/>
        <v>0</v>
      </c>
      <c r="F75" s="102">
        <f>SUM(G75:H75)</f>
        <v>0</v>
      </c>
      <c r="G75" s="98"/>
      <c r="H75" s="96"/>
      <c r="I75" s="96"/>
      <c r="J75" s="96"/>
      <c r="K75" s="96"/>
      <c r="L75" s="96"/>
      <c r="M75" s="107">
        <f t="shared" si="32"/>
        <v>0</v>
      </c>
      <c r="N75" s="17">
        <f>SUM(O75:P75)</f>
        <v>0</v>
      </c>
      <c r="O75" s="12"/>
      <c r="P75" s="12"/>
      <c r="Q75" s="12"/>
      <c r="R75" s="12"/>
      <c r="S75" s="12"/>
      <c r="T75" s="12"/>
      <c r="U75" s="18">
        <f>N75+Q75+R75+S75+T75</f>
        <v>0</v>
      </c>
      <c r="V75" s="17">
        <f>SUM(W75:X75)</f>
        <v>0</v>
      </c>
      <c r="W75" s="12"/>
      <c r="X75" s="12"/>
      <c r="Y75" s="12"/>
      <c r="Z75" s="12"/>
      <c r="AA75" s="12"/>
      <c r="AB75" s="12"/>
      <c r="AC75" s="18">
        <f t="shared" si="33"/>
        <v>0</v>
      </c>
    </row>
    <row r="76" spans="1:29" ht="22.5" hidden="1" customHeight="1">
      <c r="A76" s="133"/>
      <c r="B76" s="68"/>
      <c r="C76" s="63"/>
      <c r="D76" s="50">
        <v>41100</v>
      </c>
      <c r="E76" s="101">
        <f t="shared" si="34"/>
        <v>0</v>
      </c>
      <c r="F76" s="102">
        <f>SUM(G76:H76)</f>
        <v>0</v>
      </c>
      <c r="G76" s="98"/>
      <c r="H76" s="96"/>
      <c r="I76" s="96"/>
      <c r="J76" s="96"/>
      <c r="K76" s="96"/>
      <c r="L76" s="96"/>
      <c r="M76" s="107">
        <f t="shared" si="32"/>
        <v>0</v>
      </c>
      <c r="N76" s="17">
        <f>SUM(O76:P76)</f>
        <v>0</v>
      </c>
      <c r="O76" s="12"/>
      <c r="P76" s="12"/>
      <c r="Q76" s="12"/>
      <c r="R76" s="12"/>
      <c r="S76" s="12"/>
      <c r="T76" s="12"/>
      <c r="U76" s="18">
        <f>N76+Q76+R76+S76+T76</f>
        <v>0</v>
      </c>
      <c r="V76" s="17">
        <f>SUM(W76:X76)</f>
        <v>0</v>
      </c>
      <c r="W76" s="12"/>
      <c r="X76" s="12"/>
      <c r="Y76" s="12"/>
      <c r="Z76" s="12"/>
      <c r="AA76" s="12"/>
      <c r="AB76" s="12"/>
      <c r="AC76" s="18">
        <f t="shared" si="33"/>
        <v>0</v>
      </c>
    </row>
    <row r="77" spans="1:29" ht="22.5" hidden="1" customHeight="1">
      <c r="A77" s="133"/>
      <c r="B77" s="68"/>
      <c r="C77" s="63"/>
      <c r="D77" s="50">
        <v>41100</v>
      </c>
      <c r="E77" s="101">
        <f t="shared" si="34"/>
        <v>0</v>
      </c>
      <c r="F77" s="102">
        <f>SUM(G77:H77)</f>
        <v>0</v>
      </c>
      <c r="G77" s="98"/>
      <c r="H77" s="96"/>
      <c r="I77" s="96"/>
      <c r="J77" s="96"/>
      <c r="K77" s="96"/>
      <c r="L77" s="96"/>
      <c r="M77" s="107">
        <f t="shared" si="32"/>
        <v>0</v>
      </c>
      <c r="N77" s="17">
        <f>SUM(O77:P77)</f>
        <v>0</v>
      </c>
      <c r="O77" s="12"/>
      <c r="P77" s="12"/>
      <c r="Q77" s="12"/>
      <c r="R77" s="12"/>
      <c r="S77" s="12"/>
      <c r="T77" s="12"/>
      <c r="U77" s="18">
        <f>N77+Q77+R77+S77+T77</f>
        <v>0</v>
      </c>
      <c r="V77" s="17">
        <f>SUM(W77:X77)</f>
        <v>0</v>
      </c>
      <c r="W77" s="12"/>
      <c r="X77" s="12"/>
      <c r="Y77" s="12"/>
      <c r="Z77" s="12"/>
      <c r="AA77" s="12"/>
      <c r="AB77" s="12"/>
      <c r="AC77" s="18">
        <f t="shared" si="33"/>
        <v>0</v>
      </c>
    </row>
    <row r="78" spans="1:29" ht="22.5" hidden="1" customHeight="1" thickBot="1">
      <c r="A78" s="134"/>
      <c r="B78" s="69"/>
      <c r="C78" s="64"/>
      <c r="D78" s="50">
        <v>41100</v>
      </c>
      <c r="E78" s="101">
        <f t="shared" si="34"/>
        <v>0</v>
      </c>
      <c r="F78" s="119">
        <f>SUM(G78:H78)</f>
        <v>0</v>
      </c>
      <c r="G78" s="148"/>
      <c r="H78" s="97"/>
      <c r="I78" s="97"/>
      <c r="J78" s="97"/>
      <c r="K78" s="97"/>
      <c r="L78" s="97"/>
      <c r="M78" s="107">
        <f t="shared" si="32"/>
        <v>0</v>
      </c>
      <c r="N78" s="19">
        <f>SUM(O78:P78)</f>
        <v>0</v>
      </c>
      <c r="O78" s="15"/>
      <c r="P78" s="15"/>
      <c r="Q78" s="15"/>
      <c r="R78" s="15"/>
      <c r="S78" s="15"/>
      <c r="T78" s="15"/>
      <c r="U78" s="20">
        <f>N78+Q78+R78+S78+T78</f>
        <v>0</v>
      </c>
      <c r="V78" s="19">
        <f>SUM(W78:X78)</f>
        <v>0</v>
      </c>
      <c r="W78" s="15"/>
      <c r="X78" s="15"/>
      <c r="Y78" s="15"/>
      <c r="Z78" s="15"/>
      <c r="AA78" s="15"/>
      <c r="AB78" s="15"/>
      <c r="AC78" s="20">
        <f t="shared" si="33"/>
        <v>0</v>
      </c>
    </row>
    <row r="79" spans="1:29" ht="28.5" customHeight="1" thickBot="1">
      <c r="A79" s="132" t="s">
        <v>40</v>
      </c>
      <c r="B79" s="77" t="s">
        <v>38</v>
      </c>
      <c r="C79" s="60">
        <v>200.3</v>
      </c>
      <c r="D79" s="50">
        <v>41100</v>
      </c>
      <c r="E79" s="101">
        <f>M79+U79+AC79</f>
        <v>14268.27</v>
      </c>
      <c r="F79" s="102">
        <f>G79</f>
        <v>4918.47</v>
      </c>
      <c r="G79" s="98">
        <v>4918.47</v>
      </c>
      <c r="H79" s="96">
        <f>SUM(H80:H82)</f>
        <v>0</v>
      </c>
      <c r="I79" s="96">
        <f>SUM(I80:I82)</f>
        <v>0</v>
      </c>
      <c r="J79" s="96">
        <f>SUM(J80:J82)</f>
        <v>0</v>
      </c>
      <c r="K79" s="96">
        <f>SUM(K80:K82)</f>
        <v>0</v>
      </c>
      <c r="L79" s="96">
        <f>SUM(L80:L82)</f>
        <v>0</v>
      </c>
      <c r="M79" s="107">
        <f t="shared" si="32"/>
        <v>4918.47</v>
      </c>
      <c r="N79" s="17">
        <f>O79+P79</f>
        <v>4669.2</v>
      </c>
      <c r="O79" s="12">
        <v>4669.2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8">
        <f>N79+Q79+R79+S79+T79</f>
        <v>4669.2</v>
      </c>
      <c r="V79" s="17">
        <f>W79+X79</f>
        <v>4680.6000000000004</v>
      </c>
      <c r="W79" s="12">
        <v>4680.6000000000004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8">
        <f t="shared" si="33"/>
        <v>4680.6000000000004</v>
      </c>
    </row>
    <row r="80" spans="1:29" ht="22.5" hidden="1" customHeight="1">
      <c r="A80" s="133"/>
      <c r="B80" s="63"/>
      <c r="C80" s="61"/>
      <c r="D80" s="47"/>
      <c r="E80" s="105">
        <f>M80+U80+AC80</f>
        <v>0</v>
      </c>
      <c r="F80" s="106">
        <f>SUM(G80:H80)</f>
        <v>0</v>
      </c>
      <c r="G80" s="145"/>
      <c r="H80" s="96"/>
      <c r="I80" s="96"/>
      <c r="J80" s="96"/>
      <c r="K80" s="96"/>
      <c r="L80" s="96"/>
      <c r="M80" s="107">
        <f t="shared" ref="M80:M95" si="35">F80+I80+J80+K80+L80</f>
        <v>0</v>
      </c>
      <c r="N80" s="17">
        <f>SUM(O80:P80)</f>
        <v>0</v>
      </c>
      <c r="O80" s="12"/>
      <c r="P80" s="12"/>
      <c r="Q80" s="12"/>
      <c r="R80" s="12"/>
      <c r="S80" s="12"/>
      <c r="T80" s="12"/>
      <c r="U80" s="18">
        <f t="shared" ref="U80:U95" si="36">N80+Q80+R80+S80+T80</f>
        <v>0</v>
      </c>
      <c r="V80" s="17">
        <f>SUM(W80:X80)</f>
        <v>0</v>
      </c>
      <c r="W80" s="12"/>
      <c r="X80" s="12"/>
      <c r="Y80" s="12"/>
      <c r="Z80" s="12"/>
      <c r="AA80" s="12"/>
      <c r="AB80" s="12"/>
      <c r="AC80" s="18">
        <f t="shared" ref="AC80:AC95" si="37">V80+Y80+Z80+AA80+AB80</f>
        <v>0</v>
      </c>
    </row>
    <row r="81" spans="1:29" ht="22.5" hidden="1" customHeight="1">
      <c r="A81" s="133"/>
      <c r="B81" s="63"/>
      <c r="C81" s="61"/>
      <c r="D81" s="47"/>
      <c r="E81" s="105">
        <f>M81+U81+AC81</f>
        <v>0</v>
      </c>
      <c r="F81" s="106">
        <f>SUM(G81:H81)</f>
        <v>0</v>
      </c>
      <c r="G81" s="145"/>
      <c r="H81" s="96"/>
      <c r="I81" s="96"/>
      <c r="J81" s="96"/>
      <c r="K81" s="96"/>
      <c r="L81" s="96"/>
      <c r="M81" s="107">
        <f t="shared" si="35"/>
        <v>0</v>
      </c>
      <c r="N81" s="17">
        <f>SUM(O81:P81)</f>
        <v>0</v>
      </c>
      <c r="O81" s="12"/>
      <c r="P81" s="12"/>
      <c r="Q81" s="12"/>
      <c r="R81" s="12"/>
      <c r="S81" s="12"/>
      <c r="T81" s="12"/>
      <c r="U81" s="18">
        <f t="shared" si="36"/>
        <v>0</v>
      </c>
      <c r="V81" s="17">
        <f>SUM(W81:X81)</f>
        <v>0</v>
      </c>
      <c r="W81" s="12"/>
      <c r="X81" s="12"/>
      <c r="Y81" s="12"/>
      <c r="Z81" s="12"/>
      <c r="AA81" s="12"/>
      <c r="AB81" s="12"/>
      <c r="AC81" s="18">
        <f t="shared" si="37"/>
        <v>0</v>
      </c>
    </row>
    <row r="82" spans="1:29" ht="22.5" hidden="1" customHeight="1">
      <c r="A82" s="133"/>
      <c r="B82" s="63"/>
      <c r="C82" s="61"/>
      <c r="D82" s="47"/>
      <c r="E82" s="105">
        <f>M82+U82+AC82</f>
        <v>0</v>
      </c>
      <c r="F82" s="106">
        <f>SUM(G82:H82)</f>
        <v>0</v>
      </c>
      <c r="G82" s="145"/>
      <c r="H82" s="96"/>
      <c r="I82" s="96"/>
      <c r="J82" s="96"/>
      <c r="K82" s="96"/>
      <c r="L82" s="96"/>
      <c r="M82" s="107">
        <f t="shared" si="35"/>
        <v>0</v>
      </c>
      <c r="N82" s="17">
        <f>SUM(O82:P82)</f>
        <v>0</v>
      </c>
      <c r="O82" s="12"/>
      <c r="P82" s="12"/>
      <c r="Q82" s="12"/>
      <c r="R82" s="12"/>
      <c r="S82" s="12"/>
      <c r="T82" s="12"/>
      <c r="U82" s="18">
        <f t="shared" si="36"/>
        <v>0</v>
      </c>
      <c r="V82" s="17">
        <f>SUM(W82:X82)</f>
        <v>0</v>
      </c>
      <c r="W82" s="12"/>
      <c r="X82" s="12"/>
      <c r="Y82" s="12"/>
      <c r="Z82" s="12"/>
      <c r="AA82" s="12"/>
      <c r="AB82" s="12"/>
      <c r="AC82" s="18">
        <f t="shared" si="37"/>
        <v>0</v>
      </c>
    </row>
    <row r="83" spans="1:29" ht="22.5" hidden="1" customHeight="1" thickBot="1">
      <c r="A83" s="134"/>
      <c r="B83" s="64"/>
      <c r="C83" s="65"/>
      <c r="D83" s="48"/>
      <c r="E83" s="108">
        <f>M83+U83+AC83</f>
        <v>0</v>
      </c>
      <c r="F83" s="109">
        <f>SUM(G83:H83)</f>
        <v>0</v>
      </c>
      <c r="G83" s="146"/>
      <c r="H83" s="97"/>
      <c r="I83" s="97"/>
      <c r="J83" s="97"/>
      <c r="K83" s="97"/>
      <c r="L83" s="97"/>
      <c r="M83" s="110">
        <f t="shared" si="35"/>
        <v>0</v>
      </c>
      <c r="N83" s="19">
        <f>SUM(O83:P83)</f>
        <v>0</v>
      </c>
      <c r="O83" s="15"/>
      <c r="P83" s="15"/>
      <c r="Q83" s="15"/>
      <c r="R83" s="15"/>
      <c r="S83" s="15"/>
      <c r="T83" s="15"/>
      <c r="U83" s="20">
        <f t="shared" si="36"/>
        <v>0</v>
      </c>
      <c r="V83" s="19">
        <f>SUM(W83:X83)</f>
        <v>0</v>
      </c>
      <c r="W83" s="15"/>
      <c r="X83" s="15"/>
      <c r="Y83" s="15"/>
      <c r="Z83" s="15"/>
      <c r="AA83" s="15"/>
      <c r="AB83" s="15"/>
      <c r="AC83" s="20">
        <f t="shared" si="37"/>
        <v>0</v>
      </c>
    </row>
    <row r="84" spans="1:29" ht="68.25" customHeight="1" thickBot="1">
      <c r="A84" s="140"/>
      <c r="B84" s="78" t="s">
        <v>21</v>
      </c>
      <c r="C84" s="85">
        <v>310</v>
      </c>
      <c r="D84" s="151"/>
      <c r="E84" s="120">
        <f t="shared" ref="E84:E89" si="38">M84+U84+AC84</f>
        <v>8347.4</v>
      </c>
      <c r="F84" s="111">
        <f>G84+H84</f>
        <v>2041.6999999999998</v>
      </c>
      <c r="G84" s="95">
        <f>SUM(G85:G89)</f>
        <v>2041.6999999999998</v>
      </c>
      <c r="H84" s="99">
        <f>SUM(H85:H85)</f>
        <v>0</v>
      </c>
      <c r="I84" s="99">
        <f>SUM(I85:I89)</f>
        <v>1127.0999999999999</v>
      </c>
      <c r="J84" s="99">
        <f>SUM(J85:J85)</f>
        <v>0</v>
      </c>
      <c r="K84" s="99">
        <f>SUM(K85:K85)</f>
        <v>0</v>
      </c>
      <c r="L84" s="99">
        <f>SUM(L85:L85)</f>
        <v>0</v>
      </c>
      <c r="M84" s="112">
        <f t="shared" si="35"/>
        <v>3168.7999999999997</v>
      </c>
      <c r="N84" s="53">
        <f>O84+P84</f>
        <v>1169.3</v>
      </c>
      <c r="O84" s="54">
        <f>SUM(O85:O89)</f>
        <v>1169.3</v>
      </c>
      <c r="P84" s="54">
        <v>0</v>
      </c>
      <c r="Q84" s="99">
        <f>SUM(Q85:Q89)</f>
        <v>1543.3</v>
      </c>
      <c r="R84" s="54">
        <f>SUM(R85:R85)</f>
        <v>0</v>
      </c>
      <c r="S84" s="54">
        <f>SUM(S85:S85)</f>
        <v>0</v>
      </c>
      <c r="T84" s="54">
        <f>SUM(T85:T85)</f>
        <v>0</v>
      </c>
      <c r="U84" s="55">
        <f t="shared" si="36"/>
        <v>2712.6</v>
      </c>
      <c r="V84" s="53">
        <f>W84+X84</f>
        <v>922.7</v>
      </c>
      <c r="W84" s="54">
        <f>SUM(W85:W89)</f>
        <v>922.7</v>
      </c>
      <c r="X84" s="54">
        <f>SUM(X85:X85)</f>
        <v>0</v>
      </c>
      <c r="Y84" s="99">
        <f>SUM(Y85:Y89)</f>
        <v>1543.3</v>
      </c>
      <c r="Z84" s="54">
        <f>SUM(Z85:Z85)</f>
        <v>0</v>
      </c>
      <c r="AA84" s="54">
        <f>SUM(AA85:AA85)</f>
        <v>0</v>
      </c>
      <c r="AB84" s="54">
        <f>SUM(AB85:AB85)</f>
        <v>0</v>
      </c>
      <c r="AC84" s="55">
        <f t="shared" si="37"/>
        <v>2466</v>
      </c>
    </row>
    <row r="85" spans="1:29" ht="32.25" customHeight="1" thickBot="1">
      <c r="A85" s="132" t="s">
        <v>43</v>
      </c>
      <c r="B85" s="80" t="s">
        <v>36</v>
      </c>
      <c r="C85" s="85">
        <v>241</v>
      </c>
      <c r="D85" s="49">
        <v>81600</v>
      </c>
      <c r="E85" s="121">
        <f t="shared" si="38"/>
        <v>1444.3</v>
      </c>
      <c r="F85" s="122">
        <f t="shared" ref="F85:F94" si="39">SUM(G85:H85)</f>
        <v>787.3</v>
      </c>
      <c r="G85" s="149">
        <v>787.3</v>
      </c>
      <c r="H85" s="123"/>
      <c r="I85" s="123"/>
      <c r="J85" s="123"/>
      <c r="K85" s="123"/>
      <c r="L85" s="123"/>
      <c r="M85" s="124">
        <f t="shared" si="35"/>
        <v>787.3</v>
      </c>
      <c r="N85" s="21">
        <f t="shared" ref="N85:N94" si="40">SUM(O85:P85)</f>
        <v>359.3</v>
      </c>
      <c r="O85" s="22">
        <v>359.3</v>
      </c>
      <c r="P85" s="22"/>
      <c r="Q85" s="22"/>
      <c r="R85" s="22"/>
      <c r="S85" s="22"/>
      <c r="T85" s="22"/>
      <c r="U85" s="23">
        <f t="shared" si="36"/>
        <v>359.3</v>
      </c>
      <c r="V85" s="21">
        <f t="shared" ref="V85:V94" si="41">SUM(W85:X85)</f>
        <v>297.7</v>
      </c>
      <c r="W85" s="22">
        <v>297.7</v>
      </c>
      <c r="X85" s="22"/>
      <c r="Y85" s="22"/>
      <c r="Z85" s="22"/>
      <c r="AA85" s="22"/>
      <c r="AB85" s="22"/>
      <c r="AC85" s="23">
        <f t="shared" si="37"/>
        <v>297.7</v>
      </c>
    </row>
    <row r="86" spans="1:29" ht="18" customHeight="1" thickBot="1">
      <c r="A86" s="132" t="s">
        <v>44</v>
      </c>
      <c r="B86" s="80" t="s">
        <v>37</v>
      </c>
      <c r="C86" s="85">
        <v>241</v>
      </c>
      <c r="D86" s="49">
        <v>81600</v>
      </c>
      <c r="E86" s="105">
        <f t="shared" si="38"/>
        <v>5638.1</v>
      </c>
      <c r="F86" s="106">
        <f t="shared" si="39"/>
        <v>664.4</v>
      </c>
      <c r="G86" s="145">
        <v>664.4</v>
      </c>
      <c r="H86" s="96"/>
      <c r="I86" s="96">
        <v>1127.0999999999999</v>
      </c>
      <c r="J86" s="96"/>
      <c r="K86" s="96"/>
      <c r="L86" s="96"/>
      <c r="M86" s="107">
        <f t="shared" si="35"/>
        <v>1791.5</v>
      </c>
      <c r="N86" s="17">
        <f t="shared" si="40"/>
        <v>430</v>
      </c>
      <c r="O86" s="12">
        <v>430</v>
      </c>
      <c r="P86" s="12"/>
      <c r="Q86" s="12">
        <v>1543.3</v>
      </c>
      <c r="R86" s="12"/>
      <c r="S86" s="12"/>
      <c r="T86" s="12"/>
      <c r="U86" s="18">
        <f t="shared" si="36"/>
        <v>1973.3</v>
      </c>
      <c r="V86" s="17">
        <f t="shared" si="41"/>
        <v>330</v>
      </c>
      <c r="W86" s="12">
        <v>330</v>
      </c>
      <c r="X86" s="12"/>
      <c r="Y86" s="12">
        <v>1543.3</v>
      </c>
      <c r="Z86" s="12"/>
      <c r="AA86" s="12"/>
      <c r="AB86" s="12"/>
      <c r="AC86" s="18">
        <f t="shared" si="37"/>
        <v>1873.3</v>
      </c>
    </row>
    <row r="87" spans="1:29" ht="18.75" customHeight="1" thickBot="1">
      <c r="A87" s="132" t="s">
        <v>45</v>
      </c>
      <c r="B87" s="84" t="s">
        <v>11</v>
      </c>
      <c r="C87" s="85" t="s">
        <v>39</v>
      </c>
      <c r="D87" s="49">
        <v>41600</v>
      </c>
      <c r="E87" s="105">
        <f t="shared" si="38"/>
        <v>640</v>
      </c>
      <c r="F87" s="106">
        <f t="shared" si="39"/>
        <v>300</v>
      </c>
      <c r="G87" s="145">
        <v>300</v>
      </c>
      <c r="H87" s="96"/>
      <c r="I87" s="96"/>
      <c r="J87" s="96"/>
      <c r="K87" s="96"/>
      <c r="L87" s="96"/>
      <c r="M87" s="107">
        <f t="shared" si="35"/>
        <v>300</v>
      </c>
      <c r="N87" s="17">
        <f t="shared" si="40"/>
        <v>190</v>
      </c>
      <c r="O87" s="12">
        <v>190</v>
      </c>
      <c r="P87" s="12"/>
      <c r="Q87" s="12"/>
      <c r="R87" s="12"/>
      <c r="S87" s="12"/>
      <c r="T87" s="12"/>
      <c r="U87" s="18">
        <f t="shared" si="36"/>
        <v>190</v>
      </c>
      <c r="V87" s="17">
        <f t="shared" si="41"/>
        <v>150</v>
      </c>
      <c r="W87" s="12">
        <v>150</v>
      </c>
      <c r="X87" s="12"/>
      <c r="Y87" s="12"/>
      <c r="Z87" s="12"/>
      <c r="AA87" s="12"/>
      <c r="AB87" s="12"/>
      <c r="AC87" s="18">
        <f t="shared" si="37"/>
        <v>150</v>
      </c>
    </row>
    <row r="88" spans="1:29" ht="22.5" customHeight="1" thickBot="1">
      <c r="A88" s="132" t="s">
        <v>46</v>
      </c>
      <c r="B88" s="84" t="s">
        <v>12</v>
      </c>
      <c r="C88" s="85" t="s">
        <v>39</v>
      </c>
      <c r="D88" s="49">
        <v>41600</v>
      </c>
      <c r="E88" s="105">
        <f t="shared" si="38"/>
        <v>400</v>
      </c>
      <c r="F88" s="106">
        <f t="shared" si="39"/>
        <v>200</v>
      </c>
      <c r="G88" s="145">
        <v>200</v>
      </c>
      <c r="H88" s="96"/>
      <c r="I88" s="96"/>
      <c r="J88" s="96"/>
      <c r="K88" s="96"/>
      <c r="L88" s="96"/>
      <c r="M88" s="107">
        <f t="shared" ref="M88:M94" si="42">F88+I88+J88+K88+L88</f>
        <v>200</v>
      </c>
      <c r="N88" s="17">
        <f t="shared" si="40"/>
        <v>100</v>
      </c>
      <c r="O88" s="12">
        <v>100</v>
      </c>
      <c r="P88" s="12"/>
      <c r="Q88" s="12"/>
      <c r="R88" s="12"/>
      <c r="S88" s="12"/>
      <c r="T88" s="12"/>
      <c r="U88" s="18">
        <f t="shared" ref="U88:U94" si="43">N88+Q88+R88+S88+T88</f>
        <v>100</v>
      </c>
      <c r="V88" s="17">
        <f t="shared" si="41"/>
        <v>100</v>
      </c>
      <c r="W88" s="12">
        <v>100</v>
      </c>
      <c r="X88" s="12"/>
      <c r="Y88" s="12"/>
      <c r="Z88" s="12"/>
      <c r="AA88" s="12"/>
      <c r="AB88" s="12"/>
      <c r="AC88" s="18">
        <f t="shared" ref="AC88:AC94" si="44">V88+Y88+Z88+AA88+AB88</f>
        <v>100</v>
      </c>
    </row>
    <row r="89" spans="1:29" ht="22.5" customHeight="1" thickBot="1">
      <c r="A89" s="132" t="s">
        <v>47</v>
      </c>
      <c r="B89" s="84" t="s">
        <v>38</v>
      </c>
      <c r="C89" s="85" t="s">
        <v>39</v>
      </c>
      <c r="D89" s="49">
        <v>41600</v>
      </c>
      <c r="E89" s="105">
        <f t="shared" si="38"/>
        <v>225</v>
      </c>
      <c r="F89" s="106">
        <f t="shared" si="39"/>
        <v>90</v>
      </c>
      <c r="G89" s="145">
        <v>90</v>
      </c>
      <c r="H89" s="96"/>
      <c r="I89" s="96"/>
      <c r="J89" s="96"/>
      <c r="K89" s="96"/>
      <c r="L89" s="96"/>
      <c r="M89" s="107">
        <f t="shared" si="42"/>
        <v>90</v>
      </c>
      <c r="N89" s="17">
        <f t="shared" si="40"/>
        <v>90</v>
      </c>
      <c r="O89" s="12">
        <v>90</v>
      </c>
      <c r="P89" s="12"/>
      <c r="Q89" s="12"/>
      <c r="R89" s="12"/>
      <c r="S89" s="12"/>
      <c r="T89" s="12"/>
      <c r="U89" s="18">
        <f t="shared" si="43"/>
        <v>90</v>
      </c>
      <c r="V89" s="17">
        <f t="shared" si="41"/>
        <v>45</v>
      </c>
      <c r="W89" s="12">
        <v>45</v>
      </c>
      <c r="X89" s="12"/>
      <c r="Y89" s="12"/>
      <c r="Z89" s="12"/>
      <c r="AA89" s="12"/>
      <c r="AB89" s="12"/>
      <c r="AC89" s="18">
        <f t="shared" si="44"/>
        <v>45</v>
      </c>
    </row>
    <row r="90" spans="1:29" ht="22.5" hidden="1" customHeight="1">
      <c r="A90" s="133"/>
      <c r="B90" s="68"/>
      <c r="C90" s="62"/>
      <c r="D90" s="47"/>
      <c r="E90" s="105">
        <f t="shared" ref="E90:E99" si="45">M90+U90+AC90</f>
        <v>0</v>
      </c>
      <c r="F90" s="106">
        <f t="shared" si="39"/>
        <v>0</v>
      </c>
      <c r="G90" s="145"/>
      <c r="H90" s="96"/>
      <c r="I90" s="96"/>
      <c r="J90" s="96"/>
      <c r="K90" s="96"/>
      <c r="L90" s="96"/>
      <c r="M90" s="107">
        <f t="shared" si="42"/>
        <v>0</v>
      </c>
      <c r="N90" s="17">
        <f t="shared" si="40"/>
        <v>0</v>
      </c>
      <c r="O90" s="12"/>
      <c r="P90" s="12"/>
      <c r="Q90" s="12"/>
      <c r="R90" s="12"/>
      <c r="S90" s="12"/>
      <c r="T90" s="12"/>
      <c r="U90" s="18">
        <f t="shared" si="43"/>
        <v>0</v>
      </c>
      <c r="V90" s="17">
        <f t="shared" si="41"/>
        <v>0</v>
      </c>
      <c r="W90" s="12"/>
      <c r="X90" s="12"/>
      <c r="Y90" s="12"/>
      <c r="Z90" s="12"/>
      <c r="AA90" s="12"/>
      <c r="AB90" s="12"/>
      <c r="AC90" s="18">
        <f t="shared" si="44"/>
        <v>0</v>
      </c>
    </row>
    <row r="91" spans="1:29" ht="22.5" hidden="1" customHeight="1">
      <c r="A91" s="133"/>
      <c r="B91" s="68"/>
      <c r="C91" s="63"/>
      <c r="D91" s="47"/>
      <c r="E91" s="105">
        <f t="shared" si="45"/>
        <v>0</v>
      </c>
      <c r="F91" s="106">
        <f t="shared" si="39"/>
        <v>0</v>
      </c>
      <c r="G91" s="145"/>
      <c r="H91" s="96"/>
      <c r="I91" s="96"/>
      <c r="J91" s="96"/>
      <c r="K91" s="96"/>
      <c r="L91" s="96"/>
      <c r="M91" s="107">
        <f t="shared" si="42"/>
        <v>0</v>
      </c>
      <c r="N91" s="17">
        <f t="shared" si="40"/>
        <v>0</v>
      </c>
      <c r="O91" s="12"/>
      <c r="P91" s="12"/>
      <c r="Q91" s="12"/>
      <c r="R91" s="12"/>
      <c r="S91" s="12"/>
      <c r="T91" s="12"/>
      <c r="U91" s="18">
        <f t="shared" si="43"/>
        <v>0</v>
      </c>
      <c r="V91" s="17">
        <f t="shared" si="41"/>
        <v>0</v>
      </c>
      <c r="W91" s="12"/>
      <c r="X91" s="12"/>
      <c r="Y91" s="12"/>
      <c r="Z91" s="12"/>
      <c r="AA91" s="12"/>
      <c r="AB91" s="12"/>
      <c r="AC91" s="18">
        <f t="shared" si="44"/>
        <v>0</v>
      </c>
    </row>
    <row r="92" spans="1:29" ht="22.5" hidden="1" customHeight="1">
      <c r="A92" s="133"/>
      <c r="B92" s="68"/>
      <c r="C92" s="63"/>
      <c r="D92" s="47"/>
      <c r="E92" s="105">
        <f t="shared" si="45"/>
        <v>0</v>
      </c>
      <c r="F92" s="106">
        <f t="shared" si="39"/>
        <v>0</v>
      </c>
      <c r="G92" s="145"/>
      <c r="H92" s="96"/>
      <c r="I92" s="96"/>
      <c r="J92" s="96"/>
      <c r="K92" s="96"/>
      <c r="L92" s="96"/>
      <c r="M92" s="107">
        <f t="shared" si="42"/>
        <v>0</v>
      </c>
      <c r="N92" s="17">
        <f t="shared" si="40"/>
        <v>0</v>
      </c>
      <c r="O92" s="12"/>
      <c r="P92" s="12"/>
      <c r="Q92" s="12"/>
      <c r="R92" s="12"/>
      <c r="S92" s="12"/>
      <c r="T92" s="12"/>
      <c r="U92" s="18">
        <f t="shared" si="43"/>
        <v>0</v>
      </c>
      <c r="V92" s="17">
        <f t="shared" si="41"/>
        <v>0</v>
      </c>
      <c r="W92" s="12"/>
      <c r="X92" s="12"/>
      <c r="Y92" s="12"/>
      <c r="Z92" s="12"/>
      <c r="AA92" s="12"/>
      <c r="AB92" s="12"/>
      <c r="AC92" s="18">
        <f t="shared" si="44"/>
        <v>0</v>
      </c>
    </row>
    <row r="93" spans="1:29" ht="22.5" hidden="1" customHeight="1">
      <c r="A93" s="133"/>
      <c r="B93" s="68"/>
      <c r="C93" s="63"/>
      <c r="D93" s="47"/>
      <c r="E93" s="105">
        <f t="shared" si="45"/>
        <v>0</v>
      </c>
      <c r="F93" s="106">
        <f t="shared" si="39"/>
        <v>0</v>
      </c>
      <c r="G93" s="145"/>
      <c r="H93" s="96"/>
      <c r="I93" s="96"/>
      <c r="J93" s="96"/>
      <c r="K93" s="96"/>
      <c r="L93" s="96"/>
      <c r="M93" s="107">
        <f t="shared" si="42"/>
        <v>0</v>
      </c>
      <c r="N93" s="17">
        <f t="shared" si="40"/>
        <v>0</v>
      </c>
      <c r="O93" s="12"/>
      <c r="P93" s="12"/>
      <c r="Q93" s="12"/>
      <c r="R93" s="12"/>
      <c r="S93" s="12"/>
      <c r="T93" s="12"/>
      <c r="U93" s="18">
        <f t="shared" si="43"/>
        <v>0</v>
      </c>
      <c r="V93" s="17">
        <f t="shared" si="41"/>
        <v>0</v>
      </c>
      <c r="W93" s="12"/>
      <c r="X93" s="12"/>
      <c r="Y93" s="12"/>
      <c r="Z93" s="12"/>
      <c r="AA93" s="12"/>
      <c r="AB93" s="12"/>
      <c r="AC93" s="18">
        <f t="shared" si="44"/>
        <v>0</v>
      </c>
    </row>
    <row r="94" spans="1:29" ht="22.5" hidden="1" customHeight="1" thickBot="1">
      <c r="A94" s="134"/>
      <c r="B94" s="69"/>
      <c r="C94" s="64"/>
      <c r="D94" s="48"/>
      <c r="E94" s="108">
        <f t="shared" si="45"/>
        <v>0</v>
      </c>
      <c r="F94" s="109">
        <f t="shared" si="39"/>
        <v>0</v>
      </c>
      <c r="G94" s="146"/>
      <c r="H94" s="97"/>
      <c r="I94" s="97"/>
      <c r="J94" s="97"/>
      <c r="K94" s="97"/>
      <c r="L94" s="97"/>
      <c r="M94" s="110">
        <f t="shared" si="42"/>
        <v>0</v>
      </c>
      <c r="N94" s="19">
        <f t="shared" si="40"/>
        <v>0</v>
      </c>
      <c r="O94" s="15"/>
      <c r="P94" s="15"/>
      <c r="Q94" s="15"/>
      <c r="R94" s="15"/>
      <c r="S94" s="15"/>
      <c r="T94" s="15"/>
      <c r="U94" s="20">
        <f t="shared" si="43"/>
        <v>0</v>
      </c>
      <c r="V94" s="19">
        <f t="shared" si="41"/>
        <v>0</v>
      </c>
      <c r="W94" s="15"/>
      <c r="X94" s="15"/>
      <c r="Y94" s="15"/>
      <c r="Z94" s="15"/>
      <c r="AA94" s="15"/>
      <c r="AB94" s="15"/>
      <c r="AC94" s="20">
        <f t="shared" si="44"/>
        <v>0</v>
      </c>
    </row>
    <row r="95" spans="1:29" ht="54" customHeight="1" thickBot="1">
      <c r="A95" s="141" t="s">
        <v>25</v>
      </c>
      <c r="B95" s="78" t="s">
        <v>22</v>
      </c>
      <c r="C95" s="86" t="s">
        <v>41</v>
      </c>
      <c r="D95" s="151"/>
      <c r="E95" s="120">
        <f t="shared" si="45"/>
        <v>10168.700000000001</v>
      </c>
      <c r="F95" s="111">
        <f>G95+H95</f>
        <v>2789.9</v>
      </c>
      <c r="G95" s="95">
        <f>SUM(G96:G99)</f>
        <v>2789.9</v>
      </c>
      <c r="H95" s="125">
        <f>SUM(H96:H104)</f>
        <v>0</v>
      </c>
      <c r="I95" s="125">
        <f>SUM(I96:I104)</f>
        <v>0</v>
      </c>
      <c r="J95" s="125">
        <f>SUM(J96:J104)</f>
        <v>0</v>
      </c>
      <c r="K95" s="125">
        <f>SUM(K96:K104)</f>
        <v>0</v>
      </c>
      <c r="L95" s="125">
        <f>SUM(L96:L104)</f>
        <v>0</v>
      </c>
      <c r="M95" s="126">
        <f t="shared" si="35"/>
        <v>2789.9</v>
      </c>
      <c r="N95" s="53">
        <f>O95+P95</f>
        <v>3575</v>
      </c>
      <c r="O95" s="54">
        <f t="shared" ref="O95:T95" si="46">SUM(O96:O104)</f>
        <v>3575</v>
      </c>
      <c r="P95" s="81">
        <f t="shared" si="46"/>
        <v>0</v>
      </c>
      <c r="Q95" s="81">
        <f t="shared" si="46"/>
        <v>0</v>
      </c>
      <c r="R95" s="81">
        <f t="shared" si="46"/>
        <v>0</v>
      </c>
      <c r="S95" s="81">
        <f t="shared" si="46"/>
        <v>0</v>
      </c>
      <c r="T95" s="81">
        <f t="shared" si="46"/>
        <v>0</v>
      </c>
      <c r="U95" s="82">
        <f t="shared" si="36"/>
        <v>3575</v>
      </c>
      <c r="V95" s="53">
        <f>W95+X95</f>
        <v>3803.8</v>
      </c>
      <c r="W95" s="54">
        <f t="shared" ref="W95:AB95" si="47">SUM(W96:W104)</f>
        <v>3803.8</v>
      </c>
      <c r="X95" s="81">
        <f t="shared" si="47"/>
        <v>0</v>
      </c>
      <c r="Y95" s="81">
        <f t="shared" si="47"/>
        <v>0</v>
      </c>
      <c r="Z95" s="81">
        <f t="shared" si="47"/>
        <v>0</v>
      </c>
      <c r="AA95" s="81">
        <f t="shared" si="47"/>
        <v>0</v>
      </c>
      <c r="AB95" s="81">
        <f t="shared" si="47"/>
        <v>0</v>
      </c>
      <c r="AC95" s="82">
        <f t="shared" si="37"/>
        <v>3803.8</v>
      </c>
    </row>
    <row r="96" spans="1:29" ht="30" customHeight="1" thickBot="1">
      <c r="A96" s="133" t="s">
        <v>63</v>
      </c>
      <c r="B96" s="80" t="s">
        <v>36</v>
      </c>
      <c r="C96" s="86">
        <v>241</v>
      </c>
      <c r="D96" s="49">
        <v>81300</v>
      </c>
      <c r="E96" s="105">
        <f t="shared" si="45"/>
        <v>2412.8000000000002</v>
      </c>
      <c r="F96" s="106">
        <f>SUM(G96:H96)</f>
        <v>634</v>
      </c>
      <c r="G96" s="145">
        <v>634</v>
      </c>
      <c r="H96" s="96"/>
      <c r="I96" s="96"/>
      <c r="J96" s="96"/>
      <c r="K96" s="96"/>
      <c r="L96" s="96"/>
      <c r="M96" s="107">
        <f t="shared" ref="M96:M108" si="48">F96+I96+J96+K96+L96</f>
        <v>634</v>
      </c>
      <c r="N96" s="17">
        <f>SUM(O96:P96)</f>
        <v>775</v>
      </c>
      <c r="O96" s="12">
        <v>775</v>
      </c>
      <c r="P96" s="12"/>
      <c r="Q96" s="12"/>
      <c r="R96" s="12"/>
      <c r="S96" s="12"/>
      <c r="T96" s="12"/>
      <c r="U96" s="18">
        <f t="shared" ref="U96:U102" si="49">N96+Q96+R96+S96+T96</f>
        <v>775</v>
      </c>
      <c r="V96" s="17">
        <f>SUM(W96:X96)</f>
        <v>1003.8</v>
      </c>
      <c r="W96" s="12">
        <v>1003.8</v>
      </c>
      <c r="X96" s="12"/>
      <c r="Y96" s="12"/>
      <c r="Z96" s="12"/>
      <c r="AA96" s="12"/>
      <c r="AB96" s="12"/>
      <c r="AC96" s="18">
        <f t="shared" ref="AC96:AC102" si="50">V96+Y96+Z96+AA96+AB96</f>
        <v>1003.8</v>
      </c>
    </row>
    <row r="97" spans="1:29" ht="22.5" customHeight="1" thickBot="1">
      <c r="A97" s="142" t="s">
        <v>64</v>
      </c>
      <c r="B97" s="130" t="s">
        <v>37</v>
      </c>
      <c r="C97" s="129">
        <v>241</v>
      </c>
      <c r="D97" s="49">
        <v>81300</v>
      </c>
      <c r="E97" s="105">
        <f t="shared" si="45"/>
        <v>6759.9</v>
      </c>
      <c r="F97" s="106">
        <f>SUM(G97:H97)</f>
        <v>1459.9</v>
      </c>
      <c r="G97" s="145">
        <v>1459.9</v>
      </c>
      <c r="H97" s="96"/>
      <c r="I97" s="96"/>
      <c r="J97" s="96"/>
      <c r="K97" s="96"/>
      <c r="L97" s="96"/>
      <c r="M97" s="107">
        <f t="shared" si="48"/>
        <v>1459.9</v>
      </c>
      <c r="N97" s="17">
        <f>SUM(O97:P97)</f>
        <v>2800</v>
      </c>
      <c r="O97" s="12">
        <v>2800</v>
      </c>
      <c r="P97" s="12"/>
      <c r="Q97" s="12"/>
      <c r="R97" s="12"/>
      <c r="S97" s="12"/>
      <c r="T97" s="12"/>
      <c r="U97" s="18">
        <f t="shared" si="49"/>
        <v>2800</v>
      </c>
      <c r="V97" s="17">
        <f>SUM(W97:X97)</f>
        <v>2500</v>
      </c>
      <c r="W97" s="12">
        <v>2500</v>
      </c>
      <c r="X97" s="12"/>
      <c r="Y97" s="12"/>
      <c r="Z97" s="12"/>
      <c r="AA97" s="12"/>
      <c r="AB97" s="12"/>
      <c r="AC97" s="18">
        <f t="shared" si="50"/>
        <v>2500</v>
      </c>
    </row>
    <row r="98" spans="1:29" ht="22.5" customHeight="1" thickBot="1">
      <c r="A98" s="142" t="s">
        <v>65</v>
      </c>
      <c r="B98" s="130" t="s">
        <v>11</v>
      </c>
      <c r="C98" s="129" t="s">
        <v>41</v>
      </c>
      <c r="D98" s="49">
        <v>41300</v>
      </c>
      <c r="E98" s="105">
        <f t="shared" si="45"/>
        <v>300</v>
      </c>
      <c r="F98" s="106"/>
      <c r="G98" s="145"/>
      <c r="H98" s="96"/>
      <c r="I98" s="96"/>
      <c r="J98" s="96"/>
      <c r="K98" s="96"/>
      <c r="L98" s="96"/>
      <c r="M98" s="107"/>
      <c r="N98" s="17"/>
      <c r="O98" s="12"/>
      <c r="P98" s="12"/>
      <c r="Q98" s="12"/>
      <c r="R98" s="12"/>
      <c r="S98" s="12"/>
      <c r="T98" s="12"/>
      <c r="U98" s="18"/>
      <c r="V98" s="17">
        <f>W98</f>
        <v>300</v>
      </c>
      <c r="W98" s="12">
        <v>300</v>
      </c>
      <c r="X98" s="12"/>
      <c r="Y98" s="12"/>
      <c r="Z98" s="12"/>
      <c r="AA98" s="12"/>
      <c r="AB98" s="12"/>
      <c r="AC98" s="18">
        <f t="shared" si="50"/>
        <v>300</v>
      </c>
    </row>
    <row r="99" spans="1:29" ht="68.25" customHeight="1" thickBot="1">
      <c r="A99" s="133"/>
      <c r="B99" s="73" t="s">
        <v>58</v>
      </c>
      <c r="C99" s="154"/>
      <c r="D99" s="155"/>
      <c r="E99" s="156">
        <f t="shared" si="45"/>
        <v>696</v>
      </c>
      <c r="F99" s="157">
        <f>G99</f>
        <v>696</v>
      </c>
      <c r="G99" s="98">
        <f>G101+G102</f>
        <v>696</v>
      </c>
      <c r="H99" s="145"/>
      <c r="I99" s="96"/>
      <c r="J99" s="96"/>
      <c r="K99" s="96"/>
      <c r="L99" s="96"/>
      <c r="M99" s="107">
        <f t="shared" si="48"/>
        <v>696</v>
      </c>
      <c r="N99" s="17"/>
      <c r="O99" s="12"/>
      <c r="P99" s="12"/>
      <c r="Q99" s="12"/>
      <c r="R99" s="12"/>
      <c r="S99" s="12"/>
      <c r="T99" s="12"/>
      <c r="U99" s="18"/>
      <c r="V99" s="17"/>
      <c r="W99" s="12"/>
      <c r="X99" s="12"/>
      <c r="Y99" s="12"/>
      <c r="Z99" s="12"/>
      <c r="AA99" s="12"/>
      <c r="AB99" s="12"/>
      <c r="AC99" s="18"/>
    </row>
    <row r="100" spans="1:29" ht="26.25" hidden="1" customHeight="1" thickBot="1">
      <c r="A100" s="133"/>
      <c r="B100" s="158" t="s">
        <v>36</v>
      </c>
      <c r="C100" s="154"/>
      <c r="D100" s="155"/>
      <c r="E100" s="156">
        <f t="shared" ref="E100:E110" si="51">M100+U100+AC100</f>
        <v>0</v>
      </c>
      <c r="F100" s="159"/>
      <c r="G100" s="145"/>
      <c r="H100" s="145"/>
      <c r="I100" s="96"/>
      <c r="J100" s="96"/>
      <c r="K100" s="96"/>
      <c r="L100" s="96"/>
      <c r="M100" s="107">
        <f t="shared" si="48"/>
        <v>0</v>
      </c>
      <c r="N100" s="17"/>
      <c r="O100" s="12"/>
      <c r="P100" s="12"/>
      <c r="Q100" s="12"/>
      <c r="R100" s="12"/>
      <c r="S100" s="12"/>
      <c r="T100" s="12"/>
      <c r="U100" s="18"/>
      <c r="V100" s="17"/>
      <c r="W100" s="12"/>
      <c r="X100" s="12"/>
      <c r="Y100" s="12"/>
      <c r="Z100" s="12"/>
      <c r="AA100" s="12"/>
      <c r="AB100" s="12"/>
      <c r="AC100" s="18"/>
    </row>
    <row r="101" spans="1:29" ht="20.25" customHeight="1" thickBot="1">
      <c r="A101" s="133" t="s">
        <v>66</v>
      </c>
      <c r="B101" s="158" t="s">
        <v>37</v>
      </c>
      <c r="C101" s="160">
        <v>241</v>
      </c>
      <c r="D101" s="155">
        <v>81310</v>
      </c>
      <c r="E101" s="161">
        <f>M101+U101+AC101</f>
        <v>597.1</v>
      </c>
      <c r="F101" s="159">
        <f>G101</f>
        <v>597.1</v>
      </c>
      <c r="G101" s="145">
        <v>597.1</v>
      </c>
      <c r="H101" s="145"/>
      <c r="I101" s="96"/>
      <c r="J101" s="96"/>
      <c r="K101" s="96"/>
      <c r="L101" s="96"/>
      <c r="M101" s="107">
        <f t="shared" si="48"/>
        <v>597.1</v>
      </c>
      <c r="N101" s="17"/>
      <c r="O101" s="12"/>
      <c r="P101" s="12"/>
      <c r="Q101" s="12"/>
      <c r="R101" s="12"/>
      <c r="S101" s="12"/>
      <c r="T101" s="12"/>
      <c r="U101" s="18"/>
      <c r="V101" s="17"/>
      <c r="W101" s="12"/>
      <c r="X101" s="12"/>
      <c r="Y101" s="12"/>
      <c r="Z101" s="12"/>
      <c r="AA101" s="12"/>
      <c r="AB101" s="12"/>
      <c r="AC101" s="18"/>
    </row>
    <row r="102" spans="1:29" ht="22.5" customHeight="1" thickBot="1">
      <c r="A102" s="133" t="s">
        <v>67</v>
      </c>
      <c r="B102" s="84" t="s">
        <v>11</v>
      </c>
      <c r="C102" s="86" t="s">
        <v>41</v>
      </c>
      <c r="D102" s="49">
        <v>41310</v>
      </c>
      <c r="E102" s="105">
        <f>M102+U102+AC102</f>
        <v>98.9</v>
      </c>
      <c r="F102" s="106">
        <f>SUM(G102:H102)</f>
        <v>98.9</v>
      </c>
      <c r="G102" s="145">
        <v>98.9</v>
      </c>
      <c r="H102" s="96"/>
      <c r="I102" s="96"/>
      <c r="J102" s="96"/>
      <c r="K102" s="96"/>
      <c r="L102" s="96"/>
      <c r="M102" s="107">
        <f t="shared" si="48"/>
        <v>98.9</v>
      </c>
      <c r="N102" s="17">
        <f>SUM(O102:P102)</f>
        <v>0</v>
      </c>
      <c r="O102" s="12"/>
      <c r="P102" s="12"/>
      <c r="Q102" s="12"/>
      <c r="R102" s="12"/>
      <c r="S102" s="12"/>
      <c r="T102" s="12"/>
      <c r="U102" s="18">
        <f t="shared" si="49"/>
        <v>0</v>
      </c>
      <c r="V102" s="17">
        <f>SUM(W102:X102)</f>
        <v>0</v>
      </c>
      <c r="W102" s="12"/>
      <c r="X102" s="12"/>
      <c r="Y102" s="12"/>
      <c r="Z102" s="12"/>
      <c r="AA102" s="12"/>
      <c r="AB102" s="12"/>
      <c r="AC102" s="18">
        <f t="shared" si="50"/>
        <v>0</v>
      </c>
    </row>
    <row r="103" spans="1:29" ht="22.5" hidden="1" customHeight="1" thickBot="1">
      <c r="A103" s="133"/>
      <c r="B103" s="84" t="s">
        <v>12</v>
      </c>
      <c r="C103" s="61"/>
      <c r="D103" s="49">
        <v>41300</v>
      </c>
      <c r="E103" s="105">
        <f t="shared" si="51"/>
        <v>0</v>
      </c>
      <c r="F103" s="106">
        <f>SUM(G103:H103)</f>
        <v>0</v>
      </c>
      <c r="G103" s="145"/>
      <c r="H103" s="96"/>
      <c r="I103" s="96"/>
      <c r="J103" s="96"/>
      <c r="K103" s="96"/>
      <c r="L103" s="96"/>
      <c r="M103" s="107">
        <f>F103+I103+J103+K103+L103</f>
        <v>0</v>
      </c>
      <c r="N103" s="17">
        <f>SUM(O103:P103)</f>
        <v>0</v>
      </c>
      <c r="O103" s="12"/>
      <c r="P103" s="12"/>
      <c r="Q103" s="12"/>
      <c r="R103" s="12"/>
      <c r="S103" s="12"/>
      <c r="T103" s="12"/>
      <c r="U103" s="18">
        <f t="shared" ref="U103:U112" si="52">N103+Q103+R103+S103+T103</f>
        <v>0</v>
      </c>
      <c r="V103" s="17">
        <f>SUM(W103:X103)</f>
        <v>0</v>
      </c>
      <c r="W103" s="12"/>
      <c r="X103" s="12"/>
      <c r="Y103" s="12"/>
      <c r="Z103" s="12"/>
      <c r="AA103" s="12"/>
      <c r="AB103" s="12"/>
      <c r="AC103" s="18">
        <f t="shared" ref="AC103:AC112" si="53">V103+Y103+Z103+AA103+AB103</f>
        <v>0</v>
      </c>
    </row>
    <row r="104" spans="1:29" ht="22.5" hidden="1" customHeight="1" thickBot="1">
      <c r="A104" s="133"/>
      <c r="B104" s="84" t="s">
        <v>38</v>
      </c>
      <c r="C104" s="61"/>
      <c r="D104" s="49">
        <v>41300</v>
      </c>
      <c r="E104" s="105">
        <f t="shared" si="51"/>
        <v>0</v>
      </c>
      <c r="F104" s="106">
        <f>SUM(G104:H104)</f>
        <v>0</v>
      </c>
      <c r="G104" s="145"/>
      <c r="H104" s="96"/>
      <c r="I104" s="96"/>
      <c r="J104" s="96"/>
      <c r="K104" s="96"/>
      <c r="L104" s="96"/>
      <c r="M104" s="107">
        <f>F104+I104+J104+K104+L104</f>
        <v>0</v>
      </c>
      <c r="N104" s="17">
        <f>SUM(O104:P104)</f>
        <v>0</v>
      </c>
      <c r="O104" s="12"/>
      <c r="P104" s="12"/>
      <c r="Q104" s="12"/>
      <c r="R104" s="12"/>
      <c r="S104" s="12"/>
      <c r="T104" s="12"/>
      <c r="U104" s="18">
        <f t="shared" si="52"/>
        <v>0</v>
      </c>
      <c r="V104" s="17">
        <f>SUM(W104:X104)</f>
        <v>0</v>
      </c>
      <c r="W104" s="12"/>
      <c r="X104" s="12"/>
      <c r="Y104" s="12"/>
      <c r="Z104" s="12"/>
      <c r="AA104" s="12"/>
      <c r="AB104" s="12"/>
      <c r="AC104" s="18">
        <f t="shared" si="53"/>
        <v>0</v>
      </c>
    </row>
    <row r="105" spans="1:29" ht="37.5" customHeight="1">
      <c r="A105" s="141" t="s">
        <v>24</v>
      </c>
      <c r="B105" s="78" t="s">
        <v>23</v>
      </c>
      <c r="C105" s="79"/>
      <c r="D105" s="151"/>
      <c r="E105" s="120">
        <f>M105+U105+AC105</f>
        <v>64385.060000000005</v>
      </c>
      <c r="F105" s="111">
        <f>G105+H105</f>
        <v>27656.260000000002</v>
      </c>
      <c r="G105" s="95">
        <f>G107+G111</f>
        <v>27656.260000000002</v>
      </c>
      <c r="H105" s="99">
        <f>SUM(H106:H112)</f>
        <v>0</v>
      </c>
      <c r="I105" s="99">
        <f>SUM(I106:I112)</f>
        <v>0</v>
      </c>
      <c r="J105" s="99">
        <f>SUM(J106:J112)</f>
        <v>0</v>
      </c>
      <c r="K105" s="99">
        <f>SUM(K106:K112)</f>
        <v>0</v>
      </c>
      <c r="L105" s="99">
        <f>SUM(L106:L112)</f>
        <v>0</v>
      </c>
      <c r="M105" s="112">
        <f t="shared" si="48"/>
        <v>27656.260000000002</v>
      </c>
      <c r="N105" s="53">
        <f>O105+P105</f>
        <v>36728.800000000003</v>
      </c>
      <c r="O105" s="54">
        <f t="shared" ref="O105:T105" si="54">SUM(O106:O112)</f>
        <v>36728.800000000003</v>
      </c>
      <c r="P105" s="54">
        <f t="shared" si="54"/>
        <v>0</v>
      </c>
      <c r="Q105" s="54">
        <f t="shared" si="54"/>
        <v>0</v>
      </c>
      <c r="R105" s="54">
        <f t="shared" si="54"/>
        <v>0</v>
      </c>
      <c r="S105" s="54">
        <f t="shared" si="54"/>
        <v>0</v>
      </c>
      <c r="T105" s="54">
        <f t="shared" si="54"/>
        <v>0</v>
      </c>
      <c r="U105" s="55">
        <f t="shared" si="52"/>
        <v>36728.800000000003</v>
      </c>
      <c r="V105" s="53">
        <f>W105+X105</f>
        <v>0</v>
      </c>
      <c r="W105" s="54">
        <f t="shared" ref="W105:AB105" si="55">SUM(W106:W112)</f>
        <v>0</v>
      </c>
      <c r="X105" s="54">
        <f t="shared" si="55"/>
        <v>0</v>
      </c>
      <c r="Y105" s="54">
        <f t="shared" si="55"/>
        <v>0</v>
      </c>
      <c r="Z105" s="54">
        <f t="shared" si="55"/>
        <v>0</v>
      </c>
      <c r="AA105" s="54">
        <f t="shared" si="55"/>
        <v>0</v>
      </c>
      <c r="AB105" s="54">
        <f t="shared" si="55"/>
        <v>0</v>
      </c>
      <c r="AC105" s="55">
        <f t="shared" si="53"/>
        <v>0</v>
      </c>
    </row>
    <row r="106" spans="1:29" ht="33.75" customHeight="1">
      <c r="A106" s="133" t="s">
        <v>15</v>
      </c>
      <c r="B106" s="80" t="s">
        <v>36</v>
      </c>
      <c r="C106" s="86" t="s">
        <v>42</v>
      </c>
      <c r="D106" s="47">
        <v>81400</v>
      </c>
      <c r="E106" s="105">
        <f t="shared" si="51"/>
        <v>0</v>
      </c>
      <c r="F106" s="106">
        <f t="shared" ref="F106:F112" si="56">SUM(G106:H106)</f>
        <v>0</v>
      </c>
      <c r="G106" s="145"/>
      <c r="H106" s="96"/>
      <c r="I106" s="96"/>
      <c r="J106" s="96"/>
      <c r="K106" s="96"/>
      <c r="L106" s="96"/>
      <c r="M106" s="107">
        <f t="shared" si="48"/>
        <v>0</v>
      </c>
      <c r="N106" s="17">
        <f t="shared" ref="N106:N112" si="57">SUM(O106:P106)</f>
        <v>0</v>
      </c>
      <c r="O106" s="12"/>
      <c r="P106" s="12"/>
      <c r="Q106" s="12"/>
      <c r="R106" s="12"/>
      <c r="S106" s="12"/>
      <c r="T106" s="12"/>
      <c r="U106" s="18">
        <f t="shared" si="52"/>
        <v>0</v>
      </c>
      <c r="V106" s="17">
        <f t="shared" ref="V106:V112" si="58">SUM(W106:X106)</f>
        <v>0</v>
      </c>
      <c r="W106" s="12"/>
      <c r="X106" s="12"/>
      <c r="Y106" s="12"/>
      <c r="Z106" s="12"/>
      <c r="AA106" s="12"/>
      <c r="AB106" s="12"/>
      <c r="AC106" s="18">
        <f t="shared" si="53"/>
        <v>0</v>
      </c>
    </row>
    <row r="107" spans="1:29" ht="35.25" customHeight="1" thickBot="1">
      <c r="A107" s="133" t="s">
        <v>48</v>
      </c>
      <c r="B107" s="80" t="s">
        <v>37</v>
      </c>
      <c r="C107" s="86" t="s">
        <v>42</v>
      </c>
      <c r="D107" s="47">
        <v>81400</v>
      </c>
      <c r="E107" s="105">
        <f>M107+U107+AC107</f>
        <v>60097.960000000006</v>
      </c>
      <c r="F107" s="106">
        <f t="shared" si="56"/>
        <v>23369.16</v>
      </c>
      <c r="G107" s="145">
        <v>23369.16</v>
      </c>
      <c r="H107" s="96"/>
      <c r="I107" s="96"/>
      <c r="J107" s="96"/>
      <c r="K107" s="96"/>
      <c r="L107" s="96"/>
      <c r="M107" s="107">
        <f t="shared" si="48"/>
        <v>23369.16</v>
      </c>
      <c r="N107" s="17">
        <f t="shared" si="57"/>
        <v>36728.800000000003</v>
      </c>
      <c r="O107" s="12">
        <v>36728.800000000003</v>
      </c>
      <c r="P107" s="12"/>
      <c r="Q107" s="12"/>
      <c r="R107" s="12"/>
      <c r="S107" s="12"/>
      <c r="T107" s="12"/>
      <c r="U107" s="18">
        <f t="shared" si="52"/>
        <v>36728.800000000003</v>
      </c>
      <c r="V107" s="17">
        <f t="shared" si="58"/>
        <v>0</v>
      </c>
      <c r="W107" s="12">
        <v>0</v>
      </c>
      <c r="X107" s="12"/>
      <c r="Y107" s="12"/>
      <c r="Z107" s="12"/>
      <c r="AA107" s="12"/>
      <c r="AB107" s="12"/>
      <c r="AC107" s="18">
        <f t="shared" si="53"/>
        <v>0</v>
      </c>
    </row>
    <row r="108" spans="1:29" ht="33" hidden="1" customHeight="1" thickBot="1">
      <c r="A108" s="133" t="s">
        <v>59</v>
      </c>
      <c r="B108" s="84" t="s">
        <v>11</v>
      </c>
      <c r="C108" s="86" t="s">
        <v>42</v>
      </c>
      <c r="D108" s="47">
        <v>81400</v>
      </c>
      <c r="E108" s="105">
        <f t="shared" si="51"/>
        <v>0</v>
      </c>
      <c r="F108" s="106">
        <f t="shared" si="56"/>
        <v>0</v>
      </c>
      <c r="G108" s="145"/>
      <c r="H108" s="96"/>
      <c r="I108" s="96"/>
      <c r="J108" s="96"/>
      <c r="K108" s="96"/>
      <c r="L108" s="96"/>
      <c r="M108" s="107">
        <f t="shared" si="48"/>
        <v>0</v>
      </c>
      <c r="N108" s="17">
        <f t="shared" si="57"/>
        <v>0</v>
      </c>
      <c r="O108" s="12"/>
      <c r="P108" s="12"/>
      <c r="Q108" s="12"/>
      <c r="R108" s="12"/>
      <c r="S108" s="12"/>
      <c r="T108" s="12"/>
      <c r="U108" s="18">
        <f t="shared" si="52"/>
        <v>0</v>
      </c>
      <c r="V108" s="17">
        <f t="shared" si="58"/>
        <v>0</v>
      </c>
      <c r="W108" s="12"/>
      <c r="X108" s="12"/>
      <c r="Y108" s="12"/>
      <c r="Z108" s="12"/>
      <c r="AA108" s="12"/>
      <c r="AB108" s="12"/>
      <c r="AC108" s="18">
        <f t="shared" si="53"/>
        <v>0</v>
      </c>
    </row>
    <row r="109" spans="1:29" ht="20.25" hidden="1" customHeight="1">
      <c r="A109" s="133" t="s">
        <v>60</v>
      </c>
      <c r="B109" s="84" t="s">
        <v>12</v>
      </c>
      <c r="C109" s="86" t="s">
        <v>42</v>
      </c>
      <c r="D109" s="47">
        <v>81400</v>
      </c>
      <c r="E109" s="105">
        <f t="shared" si="51"/>
        <v>0</v>
      </c>
      <c r="F109" s="106">
        <f t="shared" si="56"/>
        <v>0</v>
      </c>
      <c r="G109" s="145"/>
      <c r="H109" s="96"/>
      <c r="I109" s="96"/>
      <c r="J109" s="96"/>
      <c r="K109" s="96"/>
      <c r="L109" s="96"/>
      <c r="M109" s="107">
        <f>F109+I109+J109+K109+L109</f>
        <v>0</v>
      </c>
      <c r="N109" s="17">
        <f t="shared" si="57"/>
        <v>0</v>
      </c>
      <c r="O109" s="12"/>
      <c r="P109" s="12"/>
      <c r="Q109" s="12"/>
      <c r="R109" s="12"/>
      <c r="S109" s="12"/>
      <c r="T109" s="12"/>
      <c r="U109" s="18">
        <f t="shared" si="52"/>
        <v>0</v>
      </c>
      <c r="V109" s="17">
        <f t="shared" si="58"/>
        <v>0</v>
      </c>
      <c r="W109" s="12"/>
      <c r="X109" s="12"/>
      <c r="Y109" s="12"/>
      <c r="Z109" s="12"/>
      <c r="AA109" s="12"/>
      <c r="AB109" s="12"/>
      <c r="AC109" s="18">
        <f t="shared" si="53"/>
        <v>0</v>
      </c>
    </row>
    <row r="110" spans="1:29" ht="19.5" hidden="1" customHeight="1" thickBot="1">
      <c r="A110" s="133" t="s">
        <v>61</v>
      </c>
      <c r="B110" s="84" t="s">
        <v>38</v>
      </c>
      <c r="C110" s="86" t="s">
        <v>42</v>
      </c>
      <c r="D110" s="47">
        <v>81400</v>
      </c>
      <c r="E110" s="105">
        <f t="shared" si="51"/>
        <v>0</v>
      </c>
      <c r="F110" s="106">
        <f t="shared" si="56"/>
        <v>0</v>
      </c>
      <c r="G110" s="145"/>
      <c r="H110" s="96"/>
      <c r="I110" s="96"/>
      <c r="J110" s="96"/>
      <c r="K110" s="96"/>
      <c r="L110" s="96"/>
      <c r="M110" s="107">
        <f>F110+I110+J110+K110+L110</f>
        <v>0</v>
      </c>
      <c r="N110" s="17">
        <f t="shared" si="57"/>
        <v>0</v>
      </c>
      <c r="O110" s="12"/>
      <c r="P110" s="12"/>
      <c r="Q110" s="12"/>
      <c r="R110" s="12"/>
      <c r="S110" s="12"/>
      <c r="T110" s="12"/>
      <c r="U110" s="18">
        <f t="shared" si="52"/>
        <v>0</v>
      </c>
      <c r="V110" s="17">
        <f t="shared" si="58"/>
        <v>0</v>
      </c>
      <c r="W110" s="12"/>
      <c r="X110" s="12"/>
      <c r="Y110" s="12"/>
      <c r="Z110" s="12"/>
      <c r="AA110" s="12"/>
      <c r="AB110" s="12"/>
      <c r="AC110" s="18">
        <f t="shared" si="53"/>
        <v>0</v>
      </c>
    </row>
    <row r="111" spans="1:29" ht="81.75" customHeight="1">
      <c r="A111" s="133"/>
      <c r="B111" s="78" t="s">
        <v>49</v>
      </c>
      <c r="C111" s="61"/>
      <c r="D111" s="47"/>
      <c r="E111" s="101">
        <f>M111+U111+AC111</f>
        <v>4287.1000000000004</v>
      </c>
      <c r="F111" s="102">
        <f t="shared" si="56"/>
        <v>4287.1000000000004</v>
      </c>
      <c r="G111" s="98">
        <f>G112</f>
        <v>4287.1000000000004</v>
      </c>
      <c r="H111" s="96"/>
      <c r="I111" s="96"/>
      <c r="J111" s="96"/>
      <c r="K111" s="96"/>
      <c r="L111" s="96"/>
      <c r="M111" s="107">
        <f>F111+I111+J111+K111+L111</f>
        <v>4287.1000000000004</v>
      </c>
      <c r="N111" s="17">
        <f t="shared" si="57"/>
        <v>0</v>
      </c>
      <c r="O111" s="12"/>
      <c r="P111" s="12"/>
      <c r="Q111" s="12"/>
      <c r="R111" s="12"/>
      <c r="S111" s="12"/>
      <c r="T111" s="12"/>
      <c r="U111" s="18">
        <f t="shared" si="52"/>
        <v>0</v>
      </c>
      <c r="V111" s="17">
        <f t="shared" si="58"/>
        <v>0</v>
      </c>
      <c r="W111" s="12"/>
      <c r="X111" s="12"/>
      <c r="Y111" s="12"/>
      <c r="Z111" s="12"/>
      <c r="AA111" s="12"/>
      <c r="AB111" s="12"/>
      <c r="AC111" s="18">
        <f t="shared" si="53"/>
        <v>0</v>
      </c>
    </row>
    <row r="112" spans="1:29" ht="22.5" customHeight="1" thickBot="1">
      <c r="A112" s="142" t="s">
        <v>59</v>
      </c>
      <c r="B112" s="130" t="s">
        <v>37</v>
      </c>
      <c r="C112" s="129">
        <v>241</v>
      </c>
      <c r="D112" s="47">
        <v>81410</v>
      </c>
      <c r="E112" s="105">
        <f>M112+U112+AC112</f>
        <v>4287.1000000000004</v>
      </c>
      <c r="F112" s="106">
        <f t="shared" si="56"/>
        <v>4287.1000000000004</v>
      </c>
      <c r="G112" s="145">
        <v>4287.1000000000004</v>
      </c>
      <c r="H112" s="96"/>
      <c r="I112" s="96"/>
      <c r="J112" s="96"/>
      <c r="K112" s="96"/>
      <c r="L112" s="96"/>
      <c r="M112" s="107">
        <f>F112+I112+J112+K112+L112</f>
        <v>4287.1000000000004</v>
      </c>
      <c r="N112" s="17">
        <f t="shared" si="57"/>
        <v>0</v>
      </c>
      <c r="O112" s="12"/>
      <c r="P112" s="12"/>
      <c r="Q112" s="12"/>
      <c r="R112" s="12"/>
      <c r="S112" s="12"/>
      <c r="T112" s="12"/>
      <c r="U112" s="18">
        <f t="shared" si="52"/>
        <v>0</v>
      </c>
      <c r="V112" s="17">
        <f t="shared" si="58"/>
        <v>0</v>
      </c>
      <c r="W112" s="12"/>
      <c r="X112" s="12"/>
      <c r="Y112" s="12"/>
      <c r="Z112" s="12"/>
      <c r="AA112" s="12"/>
      <c r="AB112" s="12"/>
      <c r="AC112" s="18">
        <f t="shared" si="53"/>
        <v>0</v>
      </c>
    </row>
    <row r="113" spans="1:29" ht="29.25" customHeight="1" thickBot="1">
      <c r="A113" s="143" t="s">
        <v>51</v>
      </c>
      <c r="B113" s="130" t="s">
        <v>52</v>
      </c>
      <c r="C113" s="43">
        <v>241</v>
      </c>
      <c r="D113" s="94">
        <v>81100</v>
      </c>
      <c r="E113" s="101">
        <f>M113+U113+AC113</f>
        <v>300</v>
      </c>
      <c r="F113" s="116">
        <f>G113</f>
        <v>300</v>
      </c>
      <c r="G113" s="147">
        <v>300</v>
      </c>
      <c r="H113" s="127"/>
      <c r="I113" s="127"/>
      <c r="J113" s="127"/>
      <c r="K113" s="127"/>
      <c r="L113" s="127"/>
      <c r="M113" s="128">
        <f>F113+I113+J113+K113+L113</f>
        <v>300</v>
      </c>
      <c r="N113" s="88"/>
      <c r="O113" s="89"/>
      <c r="P113" s="89"/>
      <c r="Q113" s="89"/>
      <c r="R113" s="89"/>
      <c r="S113" s="89"/>
      <c r="T113" s="89"/>
      <c r="U113" s="90"/>
      <c r="V113" s="88"/>
      <c r="W113" s="89"/>
      <c r="X113" s="89"/>
      <c r="Y113" s="89"/>
      <c r="Z113" s="89"/>
      <c r="AA113" s="89"/>
      <c r="AB113" s="89"/>
      <c r="AC113" s="91"/>
    </row>
    <row r="114" spans="1:29" ht="33" customHeight="1">
      <c r="A114" s="144"/>
      <c r="B114" s="131" t="s">
        <v>50</v>
      </c>
      <c r="C114" s="92"/>
      <c r="D114" s="93"/>
      <c r="E114" s="120">
        <f>U114++AC114+M114</f>
        <v>1261185.3299999998</v>
      </c>
      <c r="F114" s="100">
        <f>SUM(G114:H114)</f>
        <v>370200.13000000006</v>
      </c>
      <c r="G114" s="95">
        <f>G17+G18+G47+G61+G69+G84+G95+G105+G113</f>
        <v>370200.13000000006</v>
      </c>
      <c r="H114" s="99">
        <f>H17+H18+H47+H61+H69+H84+H95+H105</f>
        <v>0</v>
      </c>
      <c r="I114" s="99">
        <f>I17+I84</f>
        <v>38182.400000000001</v>
      </c>
      <c r="J114" s="99">
        <f>J17+J18+J47+J61+J69+J84+J95+J105</f>
        <v>0</v>
      </c>
      <c r="K114" s="99">
        <f>K17+K18+K47+K61+K69+K84+K95+K105</f>
        <v>0</v>
      </c>
      <c r="L114" s="99">
        <f>L17+L18+L47+L61+L69+L84+L95+L105</f>
        <v>0</v>
      </c>
      <c r="M114" s="99">
        <f>M17+M18+M47+M61+M69+M84+M95+M105+M113</f>
        <v>408382.52999999997</v>
      </c>
      <c r="N114" s="53">
        <f>SUM(O114:P114)</f>
        <v>406083.39999999997</v>
      </c>
      <c r="O114" s="54">
        <f>O17+O18+O47+O61+O84+O69+O95+O105</f>
        <v>406083.39999999997</v>
      </c>
      <c r="P114" s="54">
        <v>0</v>
      </c>
      <c r="Q114" s="54">
        <f>Q17+Q84</f>
        <v>38670.6</v>
      </c>
      <c r="R114" s="54">
        <v>0</v>
      </c>
      <c r="S114" s="54">
        <v>0</v>
      </c>
      <c r="T114" s="54">
        <v>0</v>
      </c>
      <c r="U114" s="83">
        <f>N114+Q114+R114+S114+T114</f>
        <v>444753.99999999994</v>
      </c>
      <c r="V114" s="53">
        <f>SUM(W114:X114)</f>
        <v>369378.2</v>
      </c>
      <c r="W114" s="54">
        <f>W17+W18+W47+W61+W69+W84+W95+W105</f>
        <v>369378.2</v>
      </c>
      <c r="X114" s="54">
        <v>0</v>
      </c>
      <c r="Y114" s="54">
        <f>Y17+Y84</f>
        <v>38670.6</v>
      </c>
      <c r="Z114" s="54">
        <v>0</v>
      </c>
      <c r="AA114" s="54">
        <v>0</v>
      </c>
      <c r="AB114" s="54">
        <v>0</v>
      </c>
      <c r="AC114" s="55">
        <f>V114+Y114+Z114+AA114+AB114</f>
        <v>408048.8</v>
      </c>
    </row>
    <row r="115" spans="1:29" ht="20.25" customHeight="1">
      <c r="E115" s="4"/>
    </row>
    <row r="116" spans="1:29" s="24" customFormat="1" ht="21" customHeight="1">
      <c r="A116" s="34"/>
      <c r="B116" s="34"/>
      <c r="C116" s="34"/>
      <c r="D116" s="34"/>
      <c r="E116" s="34"/>
      <c r="F116" s="34"/>
      <c r="G116" s="35"/>
      <c r="I116" s="31"/>
      <c r="Z116" s="34"/>
      <c r="AA116" s="34"/>
      <c r="AB116" s="34"/>
      <c r="AC116" s="34"/>
    </row>
    <row r="117" spans="1:29"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</row>
    <row r="118" spans="1:29" ht="14.25" customHeight="1">
      <c r="A118" s="197"/>
      <c r="B118" s="197"/>
      <c r="C118" s="42"/>
      <c r="D118" s="34"/>
      <c r="E118" s="34"/>
      <c r="F118" s="34"/>
      <c r="G118" s="35"/>
      <c r="H118" s="32"/>
      <c r="I118" s="33"/>
      <c r="Z118" s="32"/>
      <c r="AA118" s="32"/>
      <c r="AB118" s="32"/>
      <c r="AC118" s="32"/>
    </row>
    <row r="119" spans="1:29" ht="14.25" customHeight="1">
      <c r="A119" s="34"/>
      <c r="B119" s="34"/>
      <c r="C119" s="34"/>
      <c r="D119" s="34"/>
      <c r="E119" s="34"/>
      <c r="F119" s="34"/>
      <c r="G119" s="87"/>
      <c r="H119" s="24"/>
      <c r="O119" s="4"/>
      <c r="Y119" s="34"/>
      <c r="Z119" s="34"/>
      <c r="AA119" s="34"/>
      <c r="AB119" s="34"/>
      <c r="AC119" s="24"/>
    </row>
    <row r="120" spans="1:29" ht="14.25" customHeight="1">
      <c r="A120" s="197"/>
      <c r="B120" s="197"/>
      <c r="C120" s="42"/>
      <c r="D120" s="24"/>
      <c r="E120" s="24"/>
      <c r="F120" s="24"/>
      <c r="G120" s="31"/>
      <c r="H120" s="24"/>
      <c r="I120" s="4"/>
    </row>
    <row r="121" spans="1:29">
      <c r="A121" s="36"/>
      <c r="B121" s="36"/>
      <c r="C121" s="36"/>
    </row>
    <row r="123" spans="1:29">
      <c r="F123" s="39"/>
      <c r="G123" s="4"/>
    </row>
    <row r="124" spans="1:29">
      <c r="F124" s="40"/>
    </row>
    <row r="125" spans="1:29">
      <c r="F125" s="40"/>
    </row>
    <row r="126" spans="1:29">
      <c r="F126" s="39"/>
    </row>
    <row r="127" spans="1:29">
      <c r="F127" s="40"/>
    </row>
    <row r="129" spans="1:22">
      <c r="A129" s="197"/>
      <c r="B129" s="197"/>
    </row>
    <row r="130" spans="1:22">
      <c r="A130" s="36"/>
      <c r="B130" s="36"/>
    </row>
    <row r="133" spans="1:22">
      <c r="I133" s="4"/>
    </row>
    <row r="134" spans="1:22">
      <c r="F134" s="4"/>
      <c r="G134" s="4"/>
      <c r="N134" s="4"/>
      <c r="O134" s="4"/>
      <c r="V134" s="4"/>
    </row>
    <row r="136" spans="1:22">
      <c r="F136" s="3"/>
      <c r="G136" s="4"/>
    </row>
  </sheetData>
  <mergeCells count="33">
    <mergeCell ref="A129:B129"/>
    <mergeCell ref="A118:B118"/>
    <mergeCell ref="A120:B120"/>
    <mergeCell ref="B16:AC16"/>
    <mergeCell ref="R12:R14"/>
    <mergeCell ref="S12:S14"/>
    <mergeCell ref="T12:T14"/>
    <mergeCell ref="V12:X13"/>
    <mergeCell ref="Y12:Y14"/>
    <mergeCell ref="Z12:Z14"/>
    <mergeCell ref="I12:I14"/>
    <mergeCell ref="J12:J14"/>
    <mergeCell ref="K12:K14"/>
    <mergeCell ref="A11:A14"/>
    <mergeCell ref="B11:B14"/>
    <mergeCell ref="C11:C14"/>
    <mergeCell ref="E11:E14"/>
    <mergeCell ref="D11:D14"/>
    <mergeCell ref="B9:Y9"/>
    <mergeCell ref="F11:M11"/>
    <mergeCell ref="N11:U11"/>
    <mergeCell ref="V11:AC11"/>
    <mergeCell ref="F12:H13"/>
    <mergeCell ref="AA12:AA14"/>
    <mergeCell ref="AB12:AB14"/>
    <mergeCell ref="L12:L14"/>
    <mergeCell ref="N12:P13"/>
    <mergeCell ref="Q12:Q14"/>
    <mergeCell ref="V8:AC8"/>
    <mergeCell ref="V1:AC1"/>
    <mergeCell ref="V2:AC2"/>
    <mergeCell ref="V3:AC3"/>
    <mergeCell ref="V4:AC4"/>
  </mergeCells>
  <phoneticPr fontId="17" type="noConversion"/>
  <pageMargins left="0.31496062992125984" right="0" top="0.38" bottom="0.19685039370078741" header="0.27559055118110237" footer="0.33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2011-2013 для печати</vt:lpstr>
      <vt:lpstr>Лист1</vt:lpstr>
      <vt:lpstr>'2011-2013 для печати'!Заголовки_для_печати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adm114</cp:lastModifiedBy>
  <cp:lastPrinted>2013-02-04T08:42:06Z</cp:lastPrinted>
  <dcterms:created xsi:type="dcterms:W3CDTF">2007-05-10T03:25:35Z</dcterms:created>
  <dcterms:modified xsi:type="dcterms:W3CDTF">2013-03-06T04:19:14Z</dcterms:modified>
</cp:coreProperties>
</file>